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prj.sharepoint.com/sites/dlc/Documentos Compartilhados/General/GERÊNCIA DE LICITAÇÕES/MINUTAS EDITAL/PREGÃO ELETRÔNICO/2026/PREGÃO ELETRÔNICO Nº 20-2026 BRIGADA DE INCÊNDIO/"/>
    </mc:Choice>
  </mc:AlternateContent>
  <xr:revisionPtr revIDLastSave="246" documentId="13_ncr:1_{1F0AD3FB-0D4D-4851-BBC2-0BBF66003DAA}" xr6:coauthVersionLast="47" xr6:coauthVersionMax="47" xr10:uidLastSave="{D07B563B-07E7-4B62-BDED-110A7A687158}"/>
  <bookViews>
    <workbookView xWindow="-120" yWindow="-120" windowWidth="29040" windowHeight="15720" tabRatio="934" xr2:uid="{00000000-000D-0000-FFFF-FFFF00000000}"/>
  </bookViews>
  <sheets>
    <sheet name="Brigada de Incêndio" sheetId="12" r:id="rId1"/>
    <sheet name="BPCdiurnoatual" sheetId="21" r:id="rId2"/>
    <sheet name="BPCnoturnoatual" sheetId="22" r:id="rId3"/>
    <sheet name="Supervisor" sheetId="23" r:id="rId4"/>
  </sheets>
  <definedNames>
    <definedName name="_xlnm.Print_Area" localSheetId="1">BPCdiurnoatual!$A$1:$I$140</definedName>
    <definedName name="_xlnm.Print_Area" localSheetId="2">BPCnoturnoatual!$A$1:$I$140</definedName>
    <definedName name="_xlnm.Print_Area" localSheetId="0">'Brigada de Incêndio'!$A$1:$F$25</definedName>
    <definedName name="_xlnm.Print_Area" localSheetId="3">Supervisor!$A$1:$I$138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7" i="21" l="1"/>
  <c r="I60" i="21"/>
  <c r="B134" i="23" l="1"/>
  <c r="B132" i="23"/>
  <c r="B131" i="23"/>
  <c r="B130" i="23"/>
  <c r="B129" i="23"/>
  <c r="B128" i="23"/>
  <c r="H117" i="23"/>
  <c r="H115" i="23"/>
  <c r="I91" i="23"/>
  <c r="H91" i="23"/>
  <c r="H87" i="23"/>
  <c r="H76" i="23"/>
  <c r="H72" i="23"/>
  <c r="H73" i="23" s="1"/>
  <c r="H71" i="23"/>
  <c r="I60" i="23"/>
  <c r="H50" i="23"/>
  <c r="H39" i="23"/>
  <c r="B136" i="22"/>
  <c r="B134" i="22"/>
  <c r="B133" i="22"/>
  <c r="B132" i="22"/>
  <c r="B131" i="22"/>
  <c r="B130" i="22"/>
  <c r="H119" i="22"/>
  <c r="H117" i="22"/>
  <c r="I91" i="22"/>
  <c r="H91" i="22"/>
  <c r="H87" i="22"/>
  <c r="H76" i="22"/>
  <c r="H71" i="22"/>
  <c r="I60" i="22"/>
  <c r="H50" i="22"/>
  <c r="H75" i="22" s="1"/>
  <c r="H39" i="22"/>
  <c r="B136" i="21"/>
  <c r="B134" i="21"/>
  <c r="B133" i="21"/>
  <c r="B132" i="21"/>
  <c r="B131" i="21"/>
  <c r="B130" i="21"/>
  <c r="H119" i="21"/>
  <c r="H117" i="21"/>
  <c r="I91" i="21"/>
  <c r="H91" i="21"/>
  <c r="H87" i="21"/>
  <c r="H76" i="21"/>
  <c r="H71" i="21"/>
  <c r="H72" i="21" s="1"/>
  <c r="H50" i="21"/>
  <c r="H75" i="21" s="1"/>
  <c r="H39" i="21"/>
  <c r="I33" i="21" l="1"/>
  <c r="I33" i="23"/>
  <c r="H75" i="23"/>
  <c r="H77" i="23" s="1"/>
  <c r="H72" i="22"/>
  <c r="H73" i="21"/>
  <c r="H77" i="21" l="1"/>
  <c r="H73" i="22"/>
  <c r="I39" i="21" l="1"/>
  <c r="I33" i="22"/>
  <c r="I77" i="21"/>
  <c r="I77" i="23"/>
  <c r="I39" i="23"/>
  <c r="H77" i="22"/>
  <c r="I39" i="22" l="1"/>
  <c r="I77" i="22"/>
  <c r="K85" i="23"/>
  <c r="I87" i="23" s="1"/>
  <c r="I97" i="23" s="1"/>
  <c r="K41" i="23" l="1"/>
  <c r="K81" i="22"/>
  <c r="I87" i="22" s="1"/>
  <c r="I97" i="22" s="1"/>
  <c r="K37" i="22" s="1"/>
  <c r="I50" i="23" l="1"/>
  <c r="I67" i="23" s="1"/>
  <c r="I137" i="23" l="1"/>
  <c r="I50" i="22"/>
  <c r="I67" i="22" s="1"/>
  <c r="I139" i="22" l="1"/>
  <c r="I105" i="23" l="1"/>
  <c r="I133" i="23" s="1"/>
  <c r="I107" i="22" l="1"/>
  <c r="I135" i="22" s="1"/>
  <c r="I120" i="23"/>
  <c r="I122" i="23" s="1"/>
  <c r="I124" i="23" l="1"/>
  <c r="I122" i="22"/>
  <c r="I124" i="22" s="1"/>
  <c r="I115" i="23" l="1"/>
  <c r="I135" i="23" s="1"/>
  <c r="I126" i="22"/>
  <c r="B139" i="23" l="1"/>
  <c r="I117" i="22"/>
  <c r="I137" i="22" s="1"/>
  <c r="B141" i="22" s="1"/>
  <c r="E11" i="12" l="1"/>
  <c r="F11" i="12" s="1"/>
  <c r="K85" i="21"/>
  <c r="I87" i="21" s="1"/>
  <c r="I97" i="21" s="1"/>
  <c r="K41" i="21" l="1"/>
  <c r="I50" i="21" l="1"/>
  <c r="I139" i="21" l="1"/>
  <c r="I67" i="21"/>
  <c r="I135" i="21" s="1"/>
  <c r="I122" i="21" l="1"/>
  <c r="I124" i="21" s="1"/>
  <c r="I126" i="21" l="1"/>
  <c r="I117" i="21" l="1"/>
  <c r="I137" i="21" s="1"/>
  <c r="B141" i="21" s="1"/>
</calcChain>
</file>

<file path=xl/sharedStrings.xml><?xml version="1.0" encoding="utf-8"?>
<sst xmlns="http://schemas.openxmlformats.org/spreadsheetml/2006/main" count="870" uniqueCount="195">
  <si>
    <t>PREGÃO ELETRÔNICO Nº 20/2026</t>
  </si>
  <si>
    <t>ANEXO II</t>
  </si>
  <si>
    <t>FORMULÁRIO DA PROPOSTA DE PREÇOS</t>
  </si>
  <si>
    <t>DESCRIÇÃO</t>
  </si>
  <si>
    <t>QUANTIDADE DE POSTOS</t>
  </si>
  <si>
    <t xml:space="preserve">QUANTIDADE DE PROFISSIONAIS </t>
  </si>
  <si>
    <t>PREÇO
POR FUNCIONÁRIO DO POSTO</t>
  </si>
  <si>
    <t>PREÇO SUBTOTAL MENSAL</t>
  </si>
  <si>
    <t>PREÇO TOTAL            24 MESES</t>
  </si>
  <si>
    <t>Bombeiro Civil 12 x 36 - diurno</t>
  </si>
  <si>
    <t>Bombeiro Civil 12 x 36 - noturno</t>
  </si>
  <si>
    <t>Supervisor de Bombeiros</t>
  </si>
  <si>
    <t>*</t>
  </si>
  <si>
    <t>VALOR GLOBAL DA LICITAÇÃO</t>
  </si>
  <si>
    <t>Licitante:</t>
  </si>
  <si>
    <t>CNPJ:</t>
  </si>
  <si>
    <t>Inscirção Estadual:</t>
  </si>
  <si>
    <t>Inscrição Municipal:</t>
  </si>
  <si>
    <t>Banco para Crédito em Conta:</t>
  </si>
  <si>
    <t>Agência n°</t>
  </si>
  <si>
    <t>Conta n°</t>
  </si>
  <si>
    <t>E-mail:</t>
  </si>
  <si>
    <t>Validade da Proposta:</t>
  </si>
  <si>
    <t xml:space="preserve">Data: </t>
  </si>
  <si>
    <t>Assinatura digital do responsável legal ou procurador legalmente habilitado</t>
  </si>
  <si>
    <t>INTEGRANTE DO ANEXO II</t>
  </si>
  <si>
    <t>Categoria profissional: Bombeiro Profissional Civil Diurno</t>
  </si>
  <si>
    <t>Discriminação dos Serviços</t>
  </si>
  <si>
    <t>A</t>
  </si>
  <si>
    <t>Data de apresentação da proposta</t>
  </si>
  <si>
    <t>B</t>
  </si>
  <si>
    <t>Município</t>
  </si>
  <si>
    <t>RIO DE JANEIRO</t>
  </si>
  <si>
    <t>C</t>
  </si>
  <si>
    <t>Ano do Acordo, Convenção ou Dissídio Coletivo</t>
  </si>
  <si>
    <t>2025/2026</t>
  </si>
  <si>
    <t>D</t>
  </si>
  <si>
    <t>Nº de meses de execução contratual</t>
  </si>
  <si>
    <t>Identificação do Serviço</t>
  </si>
  <si>
    <t>Tipo de Serviço</t>
  </si>
  <si>
    <t>Unidade de Medida</t>
  </si>
  <si>
    <t>Quantidade total a contratar (em função da unidade de medida)</t>
  </si>
  <si>
    <t>Bombeiro Profissional Civil  (BPC)</t>
  </si>
  <si>
    <t>BOMBEIRO</t>
  </si>
  <si>
    <t>Dados para composição dos custos referentes à mão-de-obra</t>
  </si>
  <si>
    <t>Tipo de serviço (mesmo serviço com características distintas)</t>
  </si>
  <si>
    <t>BPC</t>
  </si>
  <si>
    <t>Classificação Brasileira de Ocupações (CBO)</t>
  </si>
  <si>
    <t>5171-10</t>
  </si>
  <si>
    <t>Disponível na página http://www.mtecbo.gov.br/cbosite/pages/pesquisas/BuscaPorTituloA-Z.jsf</t>
  </si>
  <si>
    <t>Salário Nominativo da Categoria Profissional</t>
  </si>
  <si>
    <t>Categoria profissional (vinculada à execução contratual)</t>
  </si>
  <si>
    <t>Bombeiro Profissional Civil</t>
  </si>
  <si>
    <t>Data base da categoria (dia/mês/ano)</t>
  </si>
  <si>
    <t>MÓDULO 1 - COMPOSIÇÃO DA REMUNERAÇÃO</t>
  </si>
  <si>
    <t>OBS.</t>
  </si>
  <si>
    <t>COMPOSIÇÃO DA REMUNERAÇÃO</t>
  </si>
  <si>
    <t>%</t>
  </si>
  <si>
    <t>VALOR (R$)</t>
  </si>
  <si>
    <t>Salário Base</t>
  </si>
  <si>
    <t xml:space="preserve">Adicional Periculosidade </t>
  </si>
  <si>
    <t>Art. 193 CLT</t>
  </si>
  <si>
    <t xml:space="preserve">Adicional Insalubridade </t>
  </si>
  <si>
    <t>10%, 20% ou 40%</t>
  </si>
  <si>
    <t>Art. 192 CLT - Para a estimativa, usamos o percentual máximo quando este adicional é devido</t>
  </si>
  <si>
    <t>Adicional Noturno</t>
  </si>
  <si>
    <t>Art. 7º IX CF 88 + Art. 73 CLT - 20%, incidindo sobre salário base + periculosidade ou insalubridade. Considerar a proporção de horas noturnas trabalhadas, mas, agora, sem extensão do adicional para as horas seguintes ao horário noturno</t>
  </si>
  <si>
    <t>E</t>
  </si>
  <si>
    <t>Adicional de Hora Noturna Reduzida</t>
  </si>
  <si>
    <t>52m30s</t>
  </si>
  <si>
    <t>Art. 73, § 1º CLT + art. 7º, inciso IX CF 88 - devido aos trabalhadores noturnos - verificar Manual de Preenchimento para a realização do cálculo</t>
  </si>
  <si>
    <t>F</t>
  </si>
  <si>
    <t>Adicional de Hora Extra no Feriado Trabalhado</t>
  </si>
  <si>
    <t>NÃO VIGENTE</t>
  </si>
  <si>
    <t>Efeitos da Súmula 444 do TST - é devido para os trabalhadores em regime de escala - verificar os Cadernos Técnicos do MPOG para o Rio de Janeiro em https://www.comprasgovernamentais.gov.br/index.php/cadernos-tecnicos-e-valores-limites?layout=edit&amp;id=471</t>
  </si>
  <si>
    <t>G</t>
  </si>
  <si>
    <t>Outros (especificar) Indenização do intervalo intrajornada</t>
  </si>
  <si>
    <t>Súmula n.º 437/TST, o intervalo intrajornada indenizado gera indenização de natureza salarial.</t>
  </si>
  <si>
    <t>TOTAL DO MÓDULO 1</t>
  </si>
  <si>
    <t>MÓDULO 2 – ENCARGOS E BENEFÍCIOS ANUAIS, MENSAIS E DIÁRIOS</t>
  </si>
  <si>
    <t>Submódulo 2.1 - 13º Salário, Férias e Adicional de Férias</t>
  </si>
  <si>
    <r>
      <t>13 (Décimo-terceiro) salário</t>
    </r>
    <r>
      <rPr>
        <sz val="10"/>
        <color indexed="10"/>
        <rFont val="Spranq eco sans"/>
        <family val="2"/>
      </rPr>
      <t xml:space="preserve"> </t>
    </r>
  </si>
  <si>
    <t>1/12 = 8,33%</t>
  </si>
  <si>
    <t>Automatizada, não preencher</t>
  </si>
  <si>
    <t>Férias e Adicional de Férias</t>
  </si>
  <si>
    <t>(1/3)/12 = 2,78%</t>
  </si>
  <si>
    <t>TOTAL SUBMÓDULO 2.1</t>
  </si>
  <si>
    <t xml:space="preserve"> (REMUNERAÇÃO + 13º + TERÇO DE FÉRIAS + CUSTO DE REPOSIÇÃO DO PROFISSIONAL AUSENTE)</t>
  </si>
  <si>
    <t>Submódulo 2.2 - GPS, FGTS e Outras Contribuições</t>
  </si>
  <si>
    <t>Base de cálculo</t>
  </si>
  <si>
    <t xml:space="preserve">INSS </t>
  </si>
  <si>
    <t>Alíquota fixa, devido à embasamento legal</t>
  </si>
  <si>
    <t xml:space="preserve">Salário Educação </t>
  </si>
  <si>
    <t>SAT (Seguro Acidente de Trabalho)</t>
  </si>
  <si>
    <t>Estimamos com a alíquota máxima, mas pode variar para menos, tendo em vista as características da empresa e seu segmento de atuação</t>
  </si>
  <si>
    <t>SESC ou SESI</t>
  </si>
  <si>
    <t xml:space="preserve">SENAI - SENAC </t>
  </si>
  <si>
    <t xml:space="preserve">SEBRAE </t>
  </si>
  <si>
    <t xml:space="preserve">INCRA </t>
  </si>
  <si>
    <t>H</t>
  </si>
  <si>
    <t xml:space="preserve">FGTS </t>
  </si>
  <si>
    <t>TOTAL SUBMÓDULO 2.2</t>
  </si>
  <si>
    <t>Submódulo 2.3 - Benefícios Mensais e Diários</t>
  </si>
  <si>
    <t xml:space="preserve">Transporte </t>
  </si>
  <si>
    <t>-</t>
  </si>
  <si>
    <t>BU  = R$ 9,40</t>
  </si>
  <si>
    <t>Lei nº 7.418/1985 - permite o desconto de ATÉ 6% do salário-base. Por padrão, usamos duas tarifas de bilhete único por trabalhador por dia de efetivo trabalho.</t>
  </si>
  <si>
    <t xml:space="preserve">Auxílio-Refeição/Alimentação </t>
  </si>
  <si>
    <t>Conforme disposto na CCT - se houver desconto no salário-base para pagamento desse benefício, será de até 20%</t>
  </si>
  <si>
    <t xml:space="preserve">Assistência Médica e Familiar </t>
  </si>
  <si>
    <t>Conforme disposto na CCT</t>
  </si>
  <si>
    <t>Benefício Social Familiar</t>
  </si>
  <si>
    <t>Seguro de Vida</t>
  </si>
  <si>
    <t>Cesta de Natal</t>
  </si>
  <si>
    <t>Carteira Funcional</t>
  </si>
  <si>
    <t>TOTAL SUBMÓDULO 2.3</t>
  </si>
  <si>
    <t>QUADRO-RESUMO DO MÓDULO 2 - ENCARGOS, BENEFÍCIOS ANUAIS, MENSAIS E DIÁRIOS</t>
  </si>
  <si>
    <t>Módulo 2 - Encargos, Benefícios Anuais, Mensais e Diários</t>
  </si>
  <si>
    <t>2.1</t>
  </si>
  <si>
    <t>13º Salário, Férias e Adicional de Férias</t>
  </si>
  <si>
    <t>2.2</t>
  </si>
  <si>
    <t>GPS, FGTS e Outras Contribuições</t>
  </si>
  <si>
    <t>2.3</t>
  </si>
  <si>
    <t>Benefícios Mensais e Diários</t>
  </si>
  <si>
    <t>TOTAL DO MÓDULO 2</t>
  </si>
  <si>
    <t>MÓDULO 3 – PROVISÃO PARA RESCISÃO</t>
  </si>
  <si>
    <t>PROVISÃO PARA RESCISÃO</t>
  </si>
  <si>
    <t>Aviso Prévio Indenizado</t>
  </si>
  <si>
    <t>Incidência do FGTS sobre Aviso Prévio Indenizado</t>
  </si>
  <si>
    <t>Multa do FGTS sobre o Aviso Prévio Indenizado</t>
  </si>
  <si>
    <t xml:space="preserve">Aviso Prévio Trabalhado </t>
  </si>
  <si>
    <t>Incidência de GPS, FGTS e outras contribuições sobre o Aviso Prévio Trabalhado</t>
  </si>
  <si>
    <t>Multa do FGTS sobre o Aviso Prévio Trabalhado</t>
  </si>
  <si>
    <t>TOTAL DO MÓDULO 3</t>
  </si>
  <si>
    <t>MÓDULO 4 – CUSTO DE REPOSIÇÃO DO PROFISSIONAL AUSENTE</t>
  </si>
  <si>
    <t>Submódulo 4.1 - Substituto nas Ausências Legais</t>
  </si>
  <si>
    <t xml:space="preserve">Substituto na cobertura de Férias </t>
  </si>
  <si>
    <t>Substituto na cobertura de Ausências Legais</t>
  </si>
  <si>
    <t>Substituto na cobertura de Licença-Paternidade</t>
  </si>
  <si>
    <r>
      <t>Substituto na cobertura de Ausência por Acidente de Trabalho</t>
    </r>
    <r>
      <rPr>
        <sz val="10"/>
        <color indexed="10"/>
        <rFont val="Spranq eco sans"/>
        <family val="2"/>
      </rPr>
      <t xml:space="preserve"> </t>
    </r>
  </si>
  <si>
    <t>Substituto na cobertura de Afastamento Maternidade</t>
  </si>
  <si>
    <t>Substituto na cobertura de Outras ausências (especificar)</t>
  </si>
  <si>
    <t>INSS + FGTS + TERÇO DE FÉRIAS + 13º + BENEFÍCIOS MANTIDOS NA LICENÇA</t>
  </si>
  <si>
    <t>TOTAL SUBMÓDULO 4.1</t>
  </si>
  <si>
    <t>Submódulo 4.2 - Substituto na Intrajornada</t>
  </si>
  <si>
    <t>Substituto na cobertura de Intervalo para Repouso ou Alimentação</t>
  </si>
  <si>
    <t>Quando há a necessidade de reposição de profissional devido a ausência por intervalo de repouso ou alimentação</t>
  </si>
  <si>
    <t>TOTAL SUBMÓDULO 4.2</t>
  </si>
  <si>
    <t>QUADRO-RESUMO DO MÓDULO 4 - CUSTO DE REPOSIÇÃO DO PROFISSIONAL AUSENTE</t>
  </si>
  <si>
    <t>Módulo 4 - Custo de Reposição do Profissional Ausente</t>
  </si>
  <si>
    <t>4.1</t>
  </si>
  <si>
    <t>Substituto nas Ausências Legais</t>
  </si>
  <si>
    <t>4.2</t>
  </si>
  <si>
    <t>Substituto na Intrajornada</t>
  </si>
  <si>
    <t>TOTAL DO MÓDULO 4</t>
  </si>
  <si>
    <t>MÓDULO 5 – INSUMOS DIVERSOS</t>
  </si>
  <si>
    <t>INSUMOS DIVERSOS</t>
  </si>
  <si>
    <t>Uniformes (ítem 6. do termo de referência)</t>
  </si>
  <si>
    <t>Ferramentas (ítem 5. do termo de referência)</t>
  </si>
  <si>
    <t>Equipamento de Proteção Individual (ítem 5. do termo de referência)</t>
  </si>
  <si>
    <t>Equipamentos de comunicação (ítem 5. do termo de referência)</t>
  </si>
  <si>
    <t>Sistema para comunicação e controle de ronda (ítem 5. do termo de referência)</t>
  </si>
  <si>
    <t>Materiais de primeiros socorros (ítem 5. do termo de referência)</t>
  </si>
  <si>
    <t>TOTAL DO MÓDULO 5</t>
  </si>
  <si>
    <t>MÓDULO 6 – CUSTOS INDIRETOS, TRIBUTOS E LUCRO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</si>
  <si>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</si>
  <si>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</si>
  <si>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</si>
  <si>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</si>
  <si>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</si>
  <si>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</si>
  <si>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</si>
  <si>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</si>
  <si>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</si>
  <si>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</si>
  <si>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TOTAL DO MÓDULO 6</t>
  </si>
  <si>
    <t>a)</t>
  </si>
  <si>
    <t>Tributos % = To = .............................................................</t>
  </si>
  <si>
    <t>b)</t>
  </si>
  <si>
    <t>(Total dos Módulos 1, 2, 3, 4 e 5+ Custos indiretos + lucro)= Po = ...................................</t>
  </si>
  <si>
    <t>c)</t>
  </si>
  <si>
    <t>Po / (1 - To) = P1 = ..............................................................................</t>
  </si>
  <si>
    <t>Valor dos Tributos = P1 - Po</t>
  </si>
  <si>
    <t>QUADRO RESUMO DO CUSTO POR EMPREGADO</t>
  </si>
  <si>
    <t>Mão-de-Obra vinculada à execução contratual (valor por empregado)</t>
  </si>
  <si>
    <t>Subtotal (A + B + C + D + E)</t>
  </si>
  <si>
    <t>PREÇO TOTAL POR EMPREGADO</t>
  </si>
  <si>
    <t>BASE DE CÁLCULO PARA AS HORAS EXTRAS - AUTOMATIZADA</t>
  </si>
  <si>
    <t>FATOR K</t>
  </si>
  <si>
    <t>Categoria profissional: Bombeiro Profissional Civil Noturno</t>
  </si>
  <si>
    <t>Conforme disposto na CCT - As empresas fornecerão o benefício de ticket refeição ou vale alimentação no valor unitário mínimo R$ 31,72 (Trinta e um reais e setenta e dois centavos) por dia efetivamente trabalhado</t>
  </si>
  <si>
    <t>Categoria profissional: Supervisor de Bombeiro</t>
  </si>
  <si>
    <t>Supervisor de Bombeiro</t>
  </si>
  <si>
    <t>5103-05</t>
  </si>
  <si>
    <t>Outros (especificar)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</si>
</sst>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&quot;R$ &quot;#,##0.00_);[Red]\(&quot;R$ &quot;#,##0.00\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0.000%"/>
    <numFmt numFmtId="168" formatCode="0.0000%"/>
    <numFmt numFmtId="169" formatCode="0.000"/>
  </numFmts>
  <fonts count="9" x14ac:knownFonts="1"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Spranq eco sans"/>
      <family val="2"/>
    </font>
    <font>
      <b/>
      <sz val="10"/>
      <name val="Spranq eco sans"/>
      <family val="2"/>
    </font>
    <font>
      <sz val="10"/>
      <color rgb="FFFF0000"/>
      <name val="Spranq eco sans"/>
      <family val="2"/>
    </font>
    <font>
      <sz val="10"/>
      <color indexed="10"/>
      <name val="Spranq eco sans"/>
      <family val="2"/>
    </font>
    <font>
      <b/>
      <sz val="10"/>
      <color rgb="FFFF0000"/>
      <name val="Spranq eco sans"/>
      <family val="2"/>
    </font>
    <font>
      <sz val="10"/>
      <color rgb="FF000000"/>
      <name val="Spranq eco sans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31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165" fontId="1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1" fillId="0" borderId="0" applyFill="0" applyBorder="0" applyAlignment="0" applyProtection="0"/>
    <xf numFmtId="166" fontId="2" fillId="0" borderId="0" applyFont="0" applyFill="0" applyBorder="0" applyAlignment="0" applyProtection="0"/>
  </cellStyleXfs>
  <cellXfs count="126">
    <xf numFmtId="0" fontId="0" fillId="0" borderId="0" xfId="0"/>
    <xf numFmtId="0" fontId="3" fillId="0" borderId="0" xfId="4" applyFont="1"/>
    <xf numFmtId="2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4" fillId="0" borderId="0" xfId="4" applyFont="1"/>
    <xf numFmtId="0" fontId="4" fillId="0" borderId="0" xfId="4" applyFont="1" applyAlignment="1">
      <alignment vertical="center" wrapText="1"/>
    </xf>
    <xf numFmtId="0" fontId="4" fillId="0" borderId="0" xfId="4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0" applyFont="1"/>
    <xf numFmtId="0" fontId="4" fillId="2" borderId="1" xfId="4" applyFont="1" applyFill="1" applyBorder="1" applyAlignment="1">
      <alignment horizontal="center" vertical="center"/>
    </xf>
    <xf numFmtId="0" fontId="4" fillId="2" borderId="1" xfId="4" applyFont="1" applyFill="1" applyBorder="1" applyAlignment="1">
      <alignment horizontal="center" vertical="center" wrapText="1"/>
    </xf>
    <xf numFmtId="0" fontId="3" fillId="0" borderId="1" xfId="4" applyFont="1" applyBorder="1" applyAlignment="1">
      <alignment vertical="center"/>
    </xf>
    <xf numFmtId="0" fontId="3" fillId="0" borderId="1" xfId="4" applyFont="1" applyBorder="1" applyAlignment="1">
      <alignment horizontal="center" vertical="center"/>
    </xf>
    <xf numFmtId="165" fontId="3" fillId="0" borderId="1" xfId="3" applyFont="1" applyBorder="1" applyAlignment="1">
      <alignment horizontal="left" vertical="center"/>
    </xf>
    <xf numFmtId="49" fontId="3" fillId="0" borderId="1" xfId="4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vertical="center"/>
    </xf>
    <xf numFmtId="0" fontId="3" fillId="6" borderId="0" xfId="0" applyFont="1" applyFill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/>
    <xf numFmtId="2" fontId="3" fillId="0" borderId="1" xfId="0" applyNumberFormat="1" applyFont="1" applyBorder="1" applyAlignment="1">
      <alignment vertical="center"/>
    </xf>
    <xf numFmtId="10" fontId="3" fillId="0" borderId="1" xfId="5" applyNumberFormat="1" applyFont="1" applyBorder="1" applyAlignment="1">
      <alignment horizontal="center"/>
    </xf>
    <xf numFmtId="9" fontId="3" fillId="0" borderId="0" xfId="0" applyNumberFormat="1" applyFont="1"/>
    <xf numFmtId="0" fontId="3" fillId="0" borderId="0" xfId="0" applyFont="1" applyAlignment="1">
      <alignment horizontal="right"/>
    </xf>
    <xf numFmtId="10" fontId="3" fillId="0" borderId="1" xfId="5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2" fontId="4" fillId="0" borderId="1" xfId="0" applyNumberFormat="1" applyFont="1" applyBorder="1" applyAlignment="1">
      <alignment vertical="center"/>
    </xf>
    <xf numFmtId="169" fontId="4" fillId="0" borderId="0" xfId="0" applyNumberFormat="1" applyFont="1" applyAlignment="1">
      <alignment vertical="center"/>
    </xf>
    <xf numFmtId="10" fontId="3" fillId="0" borderId="1" xfId="0" applyNumberFormat="1" applyFont="1" applyBorder="1" applyAlignment="1">
      <alignment horizontal="center"/>
    </xf>
    <xf numFmtId="10" fontId="3" fillId="5" borderId="1" xfId="0" applyNumberFormat="1" applyFont="1" applyFill="1" applyBorder="1" applyAlignment="1">
      <alignment horizontal="center"/>
    </xf>
    <xf numFmtId="10" fontId="4" fillId="0" borderId="1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left"/>
    </xf>
    <xf numFmtId="165" fontId="3" fillId="0" borderId="0" xfId="1" applyFont="1"/>
    <xf numFmtId="167" fontId="3" fillId="0" borderId="1" xfId="0" applyNumberFormat="1" applyFont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168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67" fontId="3" fillId="5" borderId="1" xfId="0" applyNumberFormat="1" applyFont="1" applyFill="1" applyBorder="1" applyAlignment="1">
      <alignment horizontal="center" vertical="center"/>
    </xf>
    <xf numFmtId="2" fontId="4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5" borderId="1" xfId="2" applyNumberFormat="1" applyFont="1" applyFill="1" applyBorder="1" applyAlignment="1">
      <alignment vertical="center"/>
    </xf>
    <xf numFmtId="10" fontId="3" fillId="0" borderId="1" xfId="0" applyNumberFormat="1" applyFont="1" applyBorder="1"/>
    <xf numFmtId="10" fontId="3" fillId="0" borderId="1" xfId="5" applyNumberFormat="1" applyFont="1" applyBorder="1" applyAlignment="1"/>
    <xf numFmtId="0" fontId="7" fillId="0" borderId="12" xfId="0" applyFont="1" applyBorder="1" applyAlignment="1">
      <alignment horizontal="center"/>
    </xf>
    <xf numFmtId="10" fontId="7" fillId="0" borderId="3" xfId="5" applyNumberFormat="1" applyFont="1" applyBorder="1" applyAlignment="1"/>
    <xf numFmtId="2" fontId="7" fillId="0" borderId="14" xfId="0" applyNumberFormat="1" applyFont="1" applyBorder="1" applyAlignment="1">
      <alignment vertical="center"/>
    </xf>
    <xf numFmtId="0" fontId="7" fillId="0" borderId="13" xfId="0" applyFont="1" applyBorder="1" applyAlignment="1">
      <alignment horizontal="center"/>
    </xf>
    <xf numFmtId="0" fontId="7" fillId="0" borderId="0" xfId="0" applyFont="1" applyAlignment="1">
      <alignment horizontal="left"/>
    </xf>
    <xf numFmtId="10" fontId="7" fillId="0" borderId="0" xfId="5" applyNumberFormat="1" applyFont="1" applyBorder="1" applyAlignment="1"/>
    <xf numFmtId="2" fontId="7" fillId="0" borderId="15" xfId="0" applyNumberFormat="1" applyFont="1" applyBorder="1" applyAlignment="1">
      <alignment vertical="center"/>
    </xf>
    <xf numFmtId="0" fontId="5" fillId="0" borderId="13" xfId="0" applyFont="1" applyBorder="1"/>
    <xf numFmtId="0" fontId="7" fillId="0" borderId="9" xfId="0" applyFont="1" applyBorder="1" applyAlignment="1">
      <alignment horizontal="center"/>
    </xf>
    <xf numFmtId="10" fontId="7" fillId="0" borderId="4" xfId="5" applyNumberFormat="1" applyFont="1" applyBorder="1" applyAlignment="1"/>
    <xf numFmtId="2" fontId="7" fillId="0" borderId="10" xfId="0" applyNumberFormat="1" applyFont="1" applyBorder="1" applyAlignment="1">
      <alignment vertical="center"/>
    </xf>
    <xf numFmtId="2" fontId="3" fillId="0" borderId="0" xfId="0" applyNumberFormat="1" applyFont="1"/>
    <xf numFmtId="2" fontId="4" fillId="0" borderId="0" xfId="0" applyNumberFormat="1" applyFont="1" applyAlignment="1">
      <alignment vertical="center"/>
    </xf>
    <xf numFmtId="165" fontId="4" fillId="0" borderId="0" xfId="1" applyFont="1"/>
    <xf numFmtId="2" fontId="3" fillId="0" borderId="0" xfId="0" applyNumberFormat="1" applyFont="1" applyAlignment="1">
      <alignment vertical="center"/>
    </xf>
    <xf numFmtId="43" fontId="3" fillId="0" borderId="0" xfId="0" applyNumberFormat="1" applyFont="1"/>
    <xf numFmtId="0" fontId="8" fillId="0" borderId="0" xfId="0" applyFont="1"/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169" fontId="4" fillId="0" borderId="0" xfId="0" applyNumberFormat="1" applyFont="1" applyAlignment="1">
      <alignment horizontal="center" vertical="center"/>
    </xf>
    <xf numFmtId="4" fontId="3" fillId="5" borderId="1" xfId="2" applyNumberFormat="1" applyFont="1" applyFill="1" applyBorder="1" applyAlignment="1">
      <alignment horizontal="center" vertical="center"/>
    </xf>
    <xf numFmtId="2" fontId="7" fillId="0" borderId="14" xfId="0" applyNumberFormat="1" applyFont="1" applyBorder="1" applyAlignment="1">
      <alignment horizontal="center" vertical="center"/>
    </xf>
    <xf numFmtId="2" fontId="7" fillId="0" borderId="15" xfId="0" applyNumberFormat="1" applyFont="1" applyBorder="1" applyAlignment="1">
      <alignment horizontal="center" vertical="center"/>
    </xf>
    <xf numFmtId="2" fontId="7" fillId="0" borderId="10" xfId="0" applyNumberFormat="1" applyFont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/>
    <xf numFmtId="2" fontId="4" fillId="0" borderId="1" xfId="0" applyNumberFormat="1" applyFont="1" applyBorder="1"/>
    <xf numFmtId="169" fontId="4" fillId="0" borderId="0" xfId="0" applyNumberFormat="1" applyFont="1"/>
    <xf numFmtId="2" fontId="3" fillId="0" borderId="1" xfId="0" applyNumberFormat="1" applyFont="1" applyBorder="1" applyAlignment="1">
      <alignment horizontal="right"/>
    </xf>
    <xf numFmtId="2" fontId="3" fillId="0" borderId="1" xfId="0" applyNumberFormat="1" applyFont="1" applyBorder="1" applyAlignment="1">
      <alignment horizontal="right" vertical="center"/>
    </xf>
    <xf numFmtId="2" fontId="7" fillId="0" borderId="14" xfId="0" applyNumberFormat="1" applyFont="1" applyBorder="1"/>
    <xf numFmtId="2" fontId="7" fillId="0" borderId="15" xfId="0" applyNumberFormat="1" applyFont="1" applyBorder="1"/>
    <xf numFmtId="2" fontId="7" fillId="0" borderId="10" xfId="0" applyNumberFormat="1" applyFont="1" applyBorder="1"/>
    <xf numFmtId="2" fontId="4" fillId="0" borderId="0" xfId="0" applyNumberFormat="1" applyFont="1"/>
    <xf numFmtId="165" fontId="4" fillId="4" borderId="1" xfId="4" applyNumberFormat="1" applyFont="1" applyFill="1" applyBorder="1" applyAlignment="1">
      <alignment horizontal="left" vertical="center"/>
    </xf>
    <xf numFmtId="165" fontId="4" fillId="4" borderId="1" xfId="3" applyFont="1" applyFill="1" applyBorder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4" borderId="1" xfId="4" applyFont="1" applyFill="1" applyBorder="1" applyAlignment="1">
      <alignment horizontal="center" vertical="center"/>
    </xf>
    <xf numFmtId="0" fontId="4" fillId="0" borderId="0" xfId="4" applyFont="1" applyAlignment="1">
      <alignment horizontal="center"/>
    </xf>
    <xf numFmtId="0" fontId="4" fillId="0" borderId="0" xfId="4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4" xfId="0" applyFont="1" applyBorder="1" applyAlignment="1">
      <alignment horizontal="left"/>
    </xf>
    <xf numFmtId="0" fontId="4" fillId="4" borderId="1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7" fillId="0" borderId="3" xfId="0" applyFont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4" fillId="7" borderId="6" xfId="0" applyFont="1" applyFill="1" applyBorder="1" applyAlignment="1">
      <alignment horizontal="center"/>
    </xf>
    <xf numFmtId="0" fontId="4" fillId="7" borderId="3" xfId="0" applyFont="1" applyFill="1" applyBorder="1" applyAlignment="1">
      <alignment horizontal="center"/>
    </xf>
    <xf numFmtId="0" fontId="4" fillId="7" borderId="7" xfId="0" applyFont="1" applyFill="1" applyBorder="1" applyAlignment="1">
      <alignment horizontal="center"/>
    </xf>
    <xf numFmtId="0" fontId="4" fillId="7" borderId="4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7" borderId="2" xfId="0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4" fillId="7" borderId="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/>
    </xf>
    <xf numFmtId="0" fontId="4" fillId="7" borderId="5" xfId="0" applyFont="1" applyFill="1" applyBorder="1" applyAlignment="1">
      <alignment horizontal="center"/>
    </xf>
    <xf numFmtId="0" fontId="4" fillId="7" borderId="0" xfId="0" applyFont="1" applyFill="1" applyAlignment="1">
      <alignment horizontal="center"/>
    </xf>
  </cellXfs>
  <cellStyles count="7">
    <cellStyle name="Moeda" xfId="1" builtinId="4"/>
    <cellStyle name="Moeda 3" xfId="2" xr:uid="{00000000-0005-0000-0000-000001000000}"/>
    <cellStyle name="Moeda 4" xfId="3" xr:uid="{00000000-0005-0000-0000-000002000000}"/>
    <cellStyle name="Normal" xfId="0" builtinId="0"/>
    <cellStyle name="Normal 2" xfId="4" xr:uid="{00000000-0005-0000-0000-000004000000}"/>
    <cellStyle name="Porcentagem" xfId="5" builtinId="5"/>
    <cellStyle name="Vírgula 2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25"/>
  <sheetViews>
    <sheetView showGridLines="0" tabSelected="1" workbookViewId="0">
      <selection sqref="A1:F25"/>
    </sheetView>
  </sheetViews>
  <sheetFormatPr defaultColWidth="25.140625" defaultRowHeight="12.75" x14ac:dyDescent="0.2"/>
  <cols>
    <col min="1" max="1" width="33.140625" style="1" customWidth="1"/>
    <col min="2" max="2" width="25.140625" style="1"/>
    <col min="3" max="3" width="18.42578125" style="1" customWidth="1"/>
    <col min="4" max="4" width="20.7109375" style="1" customWidth="1"/>
    <col min="5" max="5" width="19.140625" style="1" customWidth="1"/>
    <col min="6" max="6" width="18.42578125" style="1" customWidth="1"/>
    <col min="7" max="16384" width="25.140625" style="1"/>
  </cols>
  <sheetData>
    <row r="1" spans="1:7" x14ac:dyDescent="0.2">
      <c r="A1" s="95" t="s">
        <v>0</v>
      </c>
      <c r="B1" s="95"/>
      <c r="C1" s="95"/>
      <c r="D1" s="95"/>
      <c r="E1" s="95"/>
      <c r="F1" s="95"/>
      <c r="G1" s="4"/>
    </row>
    <row r="2" spans="1:7" x14ac:dyDescent="0.2">
      <c r="A2" s="5"/>
      <c r="B2" s="5"/>
      <c r="C2" s="5"/>
      <c r="D2" s="5"/>
      <c r="E2" s="5"/>
      <c r="F2" s="5"/>
      <c r="G2" s="5"/>
    </row>
    <row r="3" spans="1:7" x14ac:dyDescent="0.2">
      <c r="A3" s="96" t="s">
        <v>1</v>
      </c>
      <c r="B3" s="96"/>
      <c r="C3" s="96"/>
      <c r="D3" s="96"/>
      <c r="E3" s="96"/>
      <c r="F3" s="96"/>
      <c r="G3" s="6"/>
    </row>
    <row r="4" spans="1:7" x14ac:dyDescent="0.2">
      <c r="A4" s="6"/>
      <c r="B4" s="6"/>
      <c r="C4" s="6"/>
      <c r="D4" s="6"/>
      <c r="E4" s="6"/>
      <c r="F4" s="6"/>
      <c r="G4" s="6"/>
    </row>
    <row r="5" spans="1:7" x14ac:dyDescent="0.2">
      <c r="A5" s="96" t="s">
        <v>2</v>
      </c>
      <c r="B5" s="96"/>
      <c r="C5" s="96"/>
      <c r="D5" s="96"/>
      <c r="E5" s="96"/>
      <c r="F5" s="96"/>
      <c r="G5" s="6"/>
    </row>
    <row r="6" spans="1:7" ht="12.75" customHeight="1" x14ac:dyDescent="0.2">
      <c r="A6" s="6"/>
      <c r="B6" s="6"/>
      <c r="C6" s="6"/>
      <c r="D6" s="6"/>
      <c r="E6" s="6"/>
      <c r="F6" s="6"/>
    </row>
    <row r="7" spans="1:7" ht="64.5" customHeight="1" x14ac:dyDescent="0.2">
      <c r="A7" s="13" t="s">
        <v>3</v>
      </c>
      <c r="B7" s="14" t="s">
        <v>4</v>
      </c>
      <c r="C7" s="14" t="s">
        <v>5</v>
      </c>
      <c r="D7" s="14" t="s">
        <v>6</v>
      </c>
      <c r="E7" s="14" t="s">
        <v>7</v>
      </c>
      <c r="F7" s="14" t="s">
        <v>8</v>
      </c>
    </row>
    <row r="8" spans="1:7" ht="24" customHeight="1" x14ac:dyDescent="0.2">
      <c r="A8" s="15" t="s">
        <v>9</v>
      </c>
      <c r="B8" s="16">
        <v>17</v>
      </c>
      <c r="C8" s="16">
        <v>41</v>
      </c>
      <c r="D8" s="2"/>
      <c r="E8" s="17"/>
      <c r="F8" s="17"/>
    </row>
    <row r="9" spans="1:7" ht="24" customHeight="1" x14ac:dyDescent="0.2">
      <c r="A9" s="15" t="s">
        <v>10</v>
      </c>
      <c r="B9" s="16">
        <v>17</v>
      </c>
      <c r="C9" s="16">
        <v>41</v>
      </c>
      <c r="D9" s="2"/>
      <c r="E9" s="17"/>
      <c r="F9" s="17"/>
    </row>
    <row r="10" spans="1:7" ht="24" customHeight="1" x14ac:dyDescent="0.2">
      <c r="A10" s="15" t="s">
        <v>11</v>
      </c>
      <c r="B10" s="18" t="s">
        <v>12</v>
      </c>
      <c r="C10" s="16">
        <v>1</v>
      </c>
      <c r="D10" s="2"/>
      <c r="E10" s="17"/>
      <c r="F10" s="17"/>
    </row>
    <row r="11" spans="1:7" ht="24" customHeight="1" x14ac:dyDescent="0.2">
      <c r="A11" s="94" t="s">
        <v>13</v>
      </c>
      <c r="B11" s="94"/>
      <c r="C11" s="94"/>
      <c r="D11" s="94"/>
      <c r="E11" s="90">
        <f>SUM(E8:E10)</f>
        <v>0</v>
      </c>
      <c r="F11" s="91">
        <f>E11*24</f>
        <v>0</v>
      </c>
    </row>
    <row r="12" spans="1:7" ht="12" customHeight="1" x14ac:dyDescent="0.2">
      <c r="A12" s="11"/>
      <c r="B12" s="11"/>
      <c r="C12" s="11"/>
      <c r="D12" s="11"/>
      <c r="E12" s="11"/>
      <c r="F12" s="11"/>
    </row>
    <row r="13" spans="1:7" ht="12.75" customHeight="1" x14ac:dyDescent="0.2">
      <c r="A13" s="92" t="s">
        <v>14</v>
      </c>
      <c r="B13" s="92"/>
      <c r="C13" s="92"/>
      <c r="D13" s="92"/>
      <c r="E13" s="92"/>
      <c r="F13" s="10"/>
      <c r="G13" s="10"/>
    </row>
    <row r="14" spans="1:7" ht="12.75" customHeight="1" x14ac:dyDescent="0.2">
      <c r="A14" s="92" t="s">
        <v>15</v>
      </c>
      <c r="B14" s="92"/>
      <c r="C14" s="92"/>
      <c r="D14" s="92"/>
      <c r="E14" s="92"/>
      <c r="F14" s="3"/>
    </row>
    <row r="15" spans="1:7" ht="12.75" customHeight="1" x14ac:dyDescent="0.2">
      <c r="A15" s="92" t="s">
        <v>16</v>
      </c>
      <c r="B15" s="92"/>
      <c r="C15" s="92"/>
      <c r="D15" s="92"/>
      <c r="E15" s="92"/>
      <c r="F15" s="12"/>
      <c r="G15" s="12"/>
    </row>
    <row r="16" spans="1:7" ht="12.75" customHeight="1" x14ac:dyDescent="0.2">
      <c r="A16" s="92" t="s">
        <v>17</v>
      </c>
      <c r="B16" s="92"/>
      <c r="C16" s="92"/>
      <c r="D16" s="92"/>
      <c r="E16" s="92"/>
      <c r="F16" s="3"/>
      <c r="G16" s="3"/>
    </row>
    <row r="17" spans="1:7" ht="12.75" customHeight="1" x14ac:dyDescent="0.2">
      <c r="A17" s="92" t="s">
        <v>18</v>
      </c>
      <c r="B17" s="92"/>
      <c r="C17" s="92"/>
      <c r="D17" s="92"/>
      <c r="E17" s="92"/>
      <c r="F17" s="3"/>
      <c r="G17" s="3"/>
    </row>
    <row r="18" spans="1:7" ht="12.75" customHeight="1" x14ac:dyDescent="0.2">
      <c r="A18" s="92" t="s">
        <v>19</v>
      </c>
      <c r="B18" s="92"/>
      <c r="C18" s="92"/>
      <c r="D18" s="92"/>
      <c r="E18" s="92"/>
      <c r="F18" s="3"/>
      <c r="G18" s="3"/>
    </row>
    <row r="19" spans="1:7" ht="12.75" customHeight="1" x14ac:dyDescent="0.2">
      <c r="A19" s="92" t="s">
        <v>20</v>
      </c>
      <c r="B19" s="92"/>
      <c r="C19" s="92"/>
      <c r="D19" s="92"/>
      <c r="E19" s="92"/>
      <c r="F19" s="12"/>
      <c r="G19" s="12"/>
    </row>
    <row r="20" spans="1:7" ht="12.75" customHeight="1" x14ac:dyDescent="0.2">
      <c r="A20" s="92" t="s">
        <v>21</v>
      </c>
      <c r="B20" s="92"/>
      <c r="C20" s="92"/>
      <c r="D20" s="92"/>
      <c r="E20" s="92"/>
    </row>
    <row r="21" spans="1:7" ht="12.75" customHeight="1" x14ac:dyDescent="0.2">
      <c r="A21" s="92" t="s">
        <v>22</v>
      </c>
      <c r="B21" s="92"/>
      <c r="C21" s="92"/>
      <c r="D21" s="92"/>
      <c r="E21" s="92"/>
    </row>
    <row r="22" spans="1:7" ht="12.75" customHeight="1" x14ac:dyDescent="0.2">
      <c r="A22" s="92" t="s">
        <v>23</v>
      </c>
      <c r="B22" s="92"/>
      <c r="C22" s="92"/>
      <c r="D22" s="92"/>
      <c r="E22" s="92"/>
    </row>
    <row r="23" spans="1:7" x14ac:dyDescent="0.2">
      <c r="A23" s="92"/>
      <c r="B23" s="92"/>
      <c r="C23" s="92"/>
      <c r="D23" s="92"/>
      <c r="E23" s="92"/>
    </row>
    <row r="24" spans="1:7" x14ac:dyDescent="0.2">
      <c r="A24" s="92"/>
      <c r="B24" s="92"/>
      <c r="C24" s="92"/>
      <c r="D24" s="92"/>
      <c r="E24" s="92"/>
    </row>
    <row r="25" spans="1:7" ht="12.75" customHeight="1" x14ac:dyDescent="0.2">
      <c r="A25" s="93" t="s">
        <v>24</v>
      </c>
      <c r="B25" s="93"/>
      <c r="C25" s="93"/>
      <c r="D25" s="93"/>
      <c r="E25" s="93"/>
    </row>
  </sheetData>
  <mergeCells count="17">
    <mergeCell ref="A11:D11"/>
    <mergeCell ref="A1:F1"/>
    <mergeCell ref="A3:F3"/>
    <mergeCell ref="A5:F5"/>
    <mergeCell ref="A25:E25"/>
    <mergeCell ref="A20:E20"/>
    <mergeCell ref="A21:E21"/>
    <mergeCell ref="A22:E22"/>
    <mergeCell ref="A23:E23"/>
    <mergeCell ref="A24:E24"/>
    <mergeCell ref="A18:E18"/>
    <mergeCell ref="A19:E19"/>
    <mergeCell ref="A13:E13"/>
    <mergeCell ref="A14:E14"/>
    <mergeCell ref="A15:E15"/>
    <mergeCell ref="A16:E16"/>
    <mergeCell ref="A17:E17"/>
  </mergeCells>
  <pageMargins left="0.511811024" right="0.511811024" top="0.78740157499999996" bottom="0.78740157499999996" header="0.31496062000000002" footer="0.31496062000000002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44"/>
  <sheetViews>
    <sheetView showGridLines="0" tabSelected="1" zoomScaleNormal="100" workbookViewId="0">
      <selection sqref="A1:F25"/>
    </sheetView>
  </sheetViews>
  <sheetFormatPr defaultColWidth="9.140625" defaultRowHeight="12.75" x14ac:dyDescent="0.2"/>
  <cols>
    <col min="1" max="1" width="9.140625" style="3"/>
    <col min="2" max="2" width="24.140625" style="3" customWidth="1"/>
    <col min="3" max="8" width="9.140625" style="3"/>
    <col min="9" max="9" width="23.28515625" style="10" customWidth="1"/>
    <col min="10" max="10" width="18" style="3" customWidth="1"/>
    <col min="11" max="16384" width="9.140625" style="3"/>
  </cols>
  <sheetData>
    <row r="1" spans="1:9" x14ac:dyDescent="0.2">
      <c r="A1" s="97" t="s">
        <v>0</v>
      </c>
      <c r="B1" s="97"/>
      <c r="C1" s="97"/>
      <c r="D1" s="97"/>
      <c r="E1" s="97"/>
      <c r="F1" s="97"/>
      <c r="G1" s="97"/>
      <c r="H1" s="97"/>
      <c r="I1" s="97"/>
    </row>
    <row r="2" spans="1:9" x14ac:dyDescent="0.2">
      <c r="A2" s="12"/>
      <c r="B2" s="12"/>
      <c r="C2" s="12"/>
      <c r="D2" s="12"/>
      <c r="E2" s="12"/>
      <c r="F2" s="12"/>
      <c r="G2" s="12"/>
      <c r="H2" s="12"/>
      <c r="I2" s="12"/>
    </row>
    <row r="3" spans="1:9" x14ac:dyDescent="0.2">
      <c r="A3" s="97" t="s">
        <v>25</v>
      </c>
      <c r="B3" s="97"/>
      <c r="C3" s="97"/>
      <c r="D3" s="97"/>
      <c r="E3" s="97"/>
      <c r="F3" s="97"/>
      <c r="G3" s="97"/>
      <c r="H3" s="97"/>
      <c r="I3" s="97"/>
    </row>
    <row r="5" spans="1:9" x14ac:dyDescent="0.2">
      <c r="A5" s="122" t="s">
        <v>26</v>
      </c>
      <c r="B5" s="122"/>
      <c r="C5" s="122"/>
      <c r="D5" s="122"/>
      <c r="E5" s="122"/>
      <c r="F5" s="122"/>
      <c r="G5" s="122"/>
      <c r="H5" s="122"/>
      <c r="I5" s="122"/>
    </row>
    <row r="6" spans="1:9" x14ac:dyDescent="0.2">
      <c r="A6" s="19"/>
      <c r="B6" s="19"/>
      <c r="C6" s="19"/>
      <c r="D6" s="19"/>
      <c r="E6" s="19"/>
      <c r="F6" s="19"/>
      <c r="G6" s="19"/>
      <c r="H6" s="19"/>
    </row>
    <row r="7" spans="1:9" x14ac:dyDescent="0.2">
      <c r="A7" s="123" t="s">
        <v>27</v>
      </c>
      <c r="B7" s="123"/>
      <c r="C7" s="123"/>
      <c r="D7" s="123"/>
      <c r="E7" s="123"/>
      <c r="F7" s="123"/>
      <c r="G7" s="123"/>
      <c r="H7" s="123"/>
      <c r="I7" s="123"/>
    </row>
    <row r="8" spans="1:9" x14ac:dyDescent="0.2">
      <c r="A8" s="20" t="s">
        <v>28</v>
      </c>
      <c r="B8" s="100" t="s">
        <v>29</v>
      </c>
      <c r="C8" s="100"/>
      <c r="D8" s="100"/>
      <c r="E8" s="100"/>
      <c r="F8" s="100"/>
      <c r="G8" s="100"/>
      <c r="H8" s="100"/>
      <c r="I8" s="21"/>
    </row>
    <row r="9" spans="1:9" x14ac:dyDescent="0.2">
      <c r="A9" s="20" t="s">
        <v>30</v>
      </c>
      <c r="B9" s="100" t="s">
        <v>31</v>
      </c>
      <c r="C9" s="100"/>
      <c r="D9" s="100"/>
      <c r="E9" s="100"/>
      <c r="F9" s="100"/>
      <c r="G9" s="100"/>
      <c r="H9" s="100"/>
      <c r="I9" s="66" t="s">
        <v>32</v>
      </c>
    </row>
    <row r="10" spans="1:9" x14ac:dyDescent="0.2">
      <c r="A10" s="20" t="s">
        <v>33</v>
      </c>
      <c r="B10" s="100" t="s">
        <v>34</v>
      </c>
      <c r="C10" s="100"/>
      <c r="D10" s="100"/>
      <c r="E10" s="100"/>
      <c r="F10" s="100"/>
      <c r="G10" s="100"/>
      <c r="H10" s="100"/>
      <c r="I10" s="66" t="s">
        <v>35</v>
      </c>
    </row>
    <row r="11" spans="1:9" x14ac:dyDescent="0.2">
      <c r="A11" s="20" t="s">
        <v>36</v>
      </c>
      <c r="B11" s="100" t="s">
        <v>37</v>
      </c>
      <c r="C11" s="100"/>
      <c r="D11" s="100"/>
      <c r="E11" s="100"/>
      <c r="F11" s="100"/>
      <c r="G11" s="100"/>
      <c r="H11" s="100"/>
      <c r="I11" s="66">
        <v>24</v>
      </c>
    </row>
    <row r="12" spans="1:9" x14ac:dyDescent="0.2">
      <c r="A12" s="8"/>
      <c r="B12" s="19"/>
      <c r="C12" s="19"/>
      <c r="D12" s="19"/>
      <c r="E12" s="19"/>
      <c r="F12" s="19"/>
      <c r="G12" s="19"/>
      <c r="H12" s="8"/>
    </row>
    <row r="13" spans="1:9" x14ac:dyDescent="0.2">
      <c r="A13" s="123" t="s">
        <v>38</v>
      </c>
      <c r="B13" s="123"/>
      <c r="C13" s="123"/>
      <c r="D13" s="123"/>
      <c r="E13" s="123"/>
      <c r="F13" s="123"/>
      <c r="G13" s="123"/>
      <c r="H13" s="123"/>
      <c r="I13" s="123"/>
    </row>
    <row r="14" spans="1:9" x14ac:dyDescent="0.2">
      <c r="A14" s="99" t="s">
        <v>39</v>
      </c>
      <c r="B14" s="99"/>
      <c r="C14" s="99" t="s">
        <v>40</v>
      </c>
      <c r="D14" s="99"/>
      <c r="E14" s="99" t="s">
        <v>41</v>
      </c>
      <c r="F14" s="99"/>
      <c r="G14" s="99"/>
      <c r="H14" s="99"/>
      <c r="I14" s="99"/>
    </row>
    <row r="15" spans="1:9" x14ac:dyDescent="0.2">
      <c r="A15" s="99" t="s">
        <v>42</v>
      </c>
      <c r="B15" s="99"/>
      <c r="C15" s="99" t="s">
        <v>43</v>
      </c>
      <c r="D15" s="99"/>
      <c r="E15" s="99">
        <v>41</v>
      </c>
      <c r="F15" s="99"/>
      <c r="G15" s="99"/>
      <c r="H15" s="99"/>
      <c r="I15" s="99"/>
    </row>
    <row r="16" spans="1:9" x14ac:dyDescent="0.2">
      <c r="A16" s="8"/>
      <c r="B16" s="19"/>
      <c r="C16" s="19"/>
      <c r="D16" s="19"/>
      <c r="E16" s="19"/>
      <c r="F16" s="19"/>
      <c r="G16" s="19"/>
      <c r="H16" s="8"/>
    </row>
    <row r="17" spans="1:20" x14ac:dyDescent="0.2">
      <c r="A17" s="123" t="s">
        <v>44</v>
      </c>
      <c r="B17" s="123"/>
      <c r="C17" s="123"/>
      <c r="D17" s="123"/>
      <c r="E17" s="123"/>
      <c r="F17" s="123"/>
      <c r="G17" s="123"/>
      <c r="H17" s="123"/>
      <c r="I17" s="123"/>
    </row>
    <row r="18" spans="1:20" x14ac:dyDescent="0.2">
      <c r="A18" s="20">
        <v>1</v>
      </c>
      <c r="B18" s="100" t="s">
        <v>45</v>
      </c>
      <c r="C18" s="100"/>
      <c r="D18" s="100"/>
      <c r="E18" s="100"/>
      <c r="F18" s="100"/>
      <c r="G18" s="100"/>
      <c r="H18" s="100"/>
      <c r="I18" s="66" t="s">
        <v>46</v>
      </c>
    </row>
    <row r="19" spans="1:20" x14ac:dyDescent="0.2">
      <c r="A19" s="20">
        <v>2</v>
      </c>
      <c r="B19" s="100" t="s">
        <v>47</v>
      </c>
      <c r="C19" s="100"/>
      <c r="D19" s="100"/>
      <c r="E19" s="100"/>
      <c r="F19" s="100"/>
      <c r="G19" s="100"/>
      <c r="H19" s="100"/>
      <c r="I19" s="66" t="s">
        <v>48</v>
      </c>
      <c r="K19" s="3" t="s">
        <v>49</v>
      </c>
    </row>
    <row r="20" spans="1:20" x14ac:dyDescent="0.2">
      <c r="A20" s="20">
        <v>3</v>
      </c>
      <c r="B20" s="100" t="s">
        <v>50</v>
      </c>
      <c r="C20" s="100"/>
      <c r="D20" s="100"/>
      <c r="E20" s="100"/>
      <c r="F20" s="100"/>
      <c r="G20" s="100"/>
      <c r="H20" s="100"/>
      <c r="I20" s="2"/>
    </row>
    <row r="21" spans="1:20" ht="25.5" x14ac:dyDescent="0.2">
      <c r="A21" s="20">
        <v>4</v>
      </c>
      <c r="B21" s="100" t="s">
        <v>51</v>
      </c>
      <c r="C21" s="100"/>
      <c r="D21" s="100"/>
      <c r="E21" s="100"/>
      <c r="F21" s="100"/>
      <c r="G21" s="100"/>
      <c r="H21" s="100"/>
      <c r="I21" s="70" t="s">
        <v>52</v>
      </c>
    </row>
    <row r="22" spans="1:20" x14ac:dyDescent="0.2">
      <c r="A22" s="20">
        <v>5</v>
      </c>
      <c r="B22" s="100" t="s">
        <v>53</v>
      </c>
      <c r="C22" s="100"/>
      <c r="D22" s="100"/>
      <c r="E22" s="100"/>
      <c r="F22" s="100"/>
      <c r="G22" s="100"/>
      <c r="H22" s="100"/>
      <c r="I22" s="68">
        <v>45717</v>
      </c>
    </row>
    <row r="23" spans="1:20" x14ac:dyDescent="0.2">
      <c r="A23" s="121"/>
      <c r="B23" s="121"/>
      <c r="C23" s="121"/>
      <c r="D23" s="121"/>
      <c r="E23" s="121"/>
      <c r="F23" s="121"/>
      <c r="G23" s="121"/>
      <c r="H23" s="121"/>
      <c r="I23" s="121"/>
    </row>
    <row r="24" spans="1:20" x14ac:dyDescent="0.2">
      <c r="A24" s="106" t="s">
        <v>54</v>
      </c>
      <c r="B24" s="106"/>
      <c r="C24" s="106"/>
      <c r="D24" s="106"/>
      <c r="E24" s="106"/>
      <c r="F24" s="106"/>
      <c r="G24" s="106"/>
      <c r="H24" s="106"/>
      <c r="I24" s="106"/>
      <c r="J24" s="22" t="s">
        <v>55</v>
      </c>
    </row>
    <row r="25" spans="1:20" x14ac:dyDescent="0.2">
      <c r="A25" s="23">
        <v>1</v>
      </c>
      <c r="B25" s="98" t="s">
        <v>56</v>
      </c>
      <c r="C25" s="98"/>
      <c r="D25" s="98"/>
      <c r="E25" s="98"/>
      <c r="F25" s="98"/>
      <c r="G25" s="98"/>
      <c r="H25" s="23" t="s">
        <v>57</v>
      </c>
      <c r="I25" s="42" t="s">
        <v>58</v>
      </c>
    </row>
    <row r="26" spans="1:20" x14ac:dyDescent="0.2">
      <c r="A26" s="23" t="s">
        <v>28</v>
      </c>
      <c r="B26" s="100" t="s">
        <v>59</v>
      </c>
      <c r="C26" s="100"/>
      <c r="D26" s="100"/>
      <c r="E26" s="100"/>
      <c r="F26" s="100"/>
      <c r="G26" s="100"/>
      <c r="H26" s="25"/>
      <c r="I26" s="26"/>
    </row>
    <row r="27" spans="1:20" x14ac:dyDescent="0.2">
      <c r="A27" s="23" t="s">
        <v>30</v>
      </c>
      <c r="B27" s="100" t="s">
        <v>60</v>
      </c>
      <c r="C27" s="100"/>
      <c r="D27" s="100"/>
      <c r="E27" s="100"/>
      <c r="F27" s="100"/>
      <c r="G27" s="100"/>
      <c r="H27" s="27">
        <v>0.3</v>
      </c>
      <c r="I27" s="26"/>
      <c r="J27" s="28">
        <v>0.3</v>
      </c>
      <c r="K27" s="3" t="s">
        <v>61</v>
      </c>
    </row>
    <row r="28" spans="1:20" x14ac:dyDescent="0.2">
      <c r="A28" s="23" t="s">
        <v>33</v>
      </c>
      <c r="B28" s="100" t="s">
        <v>62</v>
      </c>
      <c r="C28" s="100"/>
      <c r="D28" s="100"/>
      <c r="E28" s="100"/>
      <c r="F28" s="100"/>
      <c r="G28" s="100"/>
      <c r="H28" s="27"/>
      <c r="I28" s="26"/>
      <c r="J28" s="29" t="s">
        <v>63</v>
      </c>
      <c r="K28" s="3" t="s">
        <v>64</v>
      </c>
    </row>
    <row r="29" spans="1:20" x14ac:dyDescent="0.2">
      <c r="A29" s="23" t="s">
        <v>36</v>
      </c>
      <c r="B29" s="100" t="s">
        <v>65</v>
      </c>
      <c r="C29" s="100"/>
      <c r="D29" s="100"/>
      <c r="E29" s="100"/>
      <c r="F29" s="100"/>
      <c r="G29" s="100"/>
      <c r="H29" s="27"/>
      <c r="I29" s="26"/>
      <c r="J29" s="28">
        <v>0.2</v>
      </c>
      <c r="K29" s="3" t="s">
        <v>66</v>
      </c>
    </row>
    <row r="30" spans="1:20" x14ac:dyDescent="0.2">
      <c r="A30" s="23" t="s">
        <v>67</v>
      </c>
      <c r="B30" s="100" t="s">
        <v>68</v>
      </c>
      <c r="C30" s="100"/>
      <c r="D30" s="100"/>
      <c r="E30" s="100"/>
      <c r="F30" s="100"/>
      <c r="G30" s="100"/>
      <c r="H30" s="30"/>
      <c r="I30" s="26"/>
      <c r="J30" s="29" t="s">
        <v>69</v>
      </c>
      <c r="K30" s="3" t="s">
        <v>70</v>
      </c>
    </row>
    <row r="31" spans="1:20" x14ac:dyDescent="0.2">
      <c r="A31" s="23" t="s">
        <v>71</v>
      </c>
      <c r="B31" s="100" t="s">
        <v>72</v>
      </c>
      <c r="C31" s="100"/>
      <c r="D31" s="100"/>
      <c r="E31" s="100"/>
      <c r="F31" s="100"/>
      <c r="G31" s="100"/>
      <c r="H31" s="30"/>
      <c r="I31" s="26"/>
      <c r="J31" s="31" t="s">
        <v>73</v>
      </c>
      <c r="K31" s="104" t="s">
        <v>74</v>
      </c>
      <c r="L31" s="104"/>
      <c r="M31" s="104"/>
      <c r="N31" s="104"/>
      <c r="O31" s="104"/>
      <c r="P31" s="104"/>
      <c r="Q31" s="104"/>
      <c r="R31" s="104"/>
      <c r="S31" s="104"/>
      <c r="T31" s="104"/>
    </row>
    <row r="32" spans="1:20" x14ac:dyDescent="0.2">
      <c r="A32" s="23" t="s">
        <v>75</v>
      </c>
      <c r="B32" s="100" t="s">
        <v>76</v>
      </c>
      <c r="C32" s="100"/>
      <c r="D32" s="100"/>
      <c r="E32" s="100"/>
      <c r="F32" s="100"/>
      <c r="G32" s="100"/>
      <c r="H32" s="27"/>
      <c r="I32" s="26"/>
      <c r="K32" s="65" t="s">
        <v>77</v>
      </c>
    </row>
    <row r="33" spans="1:12" x14ac:dyDescent="0.2">
      <c r="A33" s="98" t="s">
        <v>78</v>
      </c>
      <c r="B33" s="98"/>
      <c r="C33" s="98"/>
      <c r="D33" s="98"/>
      <c r="E33" s="98"/>
      <c r="F33" s="98"/>
      <c r="G33" s="98"/>
      <c r="H33" s="98"/>
      <c r="I33" s="32">
        <f>SUM(I26:I32)</f>
        <v>0</v>
      </c>
    </row>
    <row r="34" spans="1:12" x14ac:dyDescent="0.2">
      <c r="A34" s="7"/>
      <c r="B34" s="7"/>
      <c r="C34" s="7"/>
      <c r="D34" s="7"/>
      <c r="E34" s="7"/>
      <c r="F34" s="7"/>
      <c r="G34" s="7"/>
      <c r="H34" s="7"/>
      <c r="I34" s="33"/>
    </row>
    <row r="35" spans="1:12" x14ac:dyDescent="0.2">
      <c r="A35" s="106" t="s">
        <v>79</v>
      </c>
      <c r="B35" s="106"/>
      <c r="C35" s="106"/>
      <c r="D35" s="106"/>
      <c r="E35" s="106"/>
      <c r="F35" s="106"/>
      <c r="G35" s="106"/>
      <c r="H35" s="106"/>
      <c r="I35" s="106"/>
    </row>
    <row r="36" spans="1:12" x14ac:dyDescent="0.2">
      <c r="A36" s="98" t="s">
        <v>80</v>
      </c>
      <c r="B36" s="98"/>
      <c r="C36" s="98"/>
      <c r="D36" s="98"/>
      <c r="E36" s="98"/>
      <c r="F36" s="98"/>
      <c r="G36" s="98"/>
      <c r="H36" s="23" t="s">
        <v>57</v>
      </c>
      <c r="I36" s="42" t="s">
        <v>58</v>
      </c>
    </row>
    <row r="37" spans="1:12" x14ac:dyDescent="0.2">
      <c r="A37" s="23" t="s">
        <v>28</v>
      </c>
      <c r="B37" s="100" t="s">
        <v>81</v>
      </c>
      <c r="C37" s="100"/>
      <c r="D37" s="100"/>
      <c r="E37" s="100"/>
      <c r="F37" s="100"/>
      <c r="G37" s="100"/>
      <c r="H37" s="34">
        <v>8.3299999999999999E-2</v>
      </c>
      <c r="I37" s="26"/>
      <c r="K37" s="3" t="s">
        <v>82</v>
      </c>
      <c r="L37" s="3" t="s">
        <v>83</v>
      </c>
    </row>
    <row r="38" spans="1:12" x14ac:dyDescent="0.2">
      <c r="A38" s="23" t="s">
        <v>30</v>
      </c>
      <c r="B38" s="100" t="s">
        <v>84</v>
      </c>
      <c r="C38" s="100"/>
      <c r="D38" s="100"/>
      <c r="E38" s="100"/>
      <c r="F38" s="100"/>
      <c r="G38" s="100"/>
      <c r="H38" s="35">
        <v>2.7799999999999998E-2</v>
      </c>
      <c r="I38" s="26"/>
      <c r="K38" s="3" t="s">
        <v>85</v>
      </c>
      <c r="L38" s="3" t="s">
        <v>83</v>
      </c>
    </row>
    <row r="39" spans="1:12" x14ac:dyDescent="0.2">
      <c r="A39" s="98" t="s">
        <v>86</v>
      </c>
      <c r="B39" s="98"/>
      <c r="C39" s="98"/>
      <c r="D39" s="98"/>
      <c r="E39" s="98"/>
      <c r="F39" s="98"/>
      <c r="G39" s="98"/>
      <c r="H39" s="36">
        <f>TRUNC(SUM(H37:H38),4)</f>
        <v>0.1111</v>
      </c>
      <c r="I39" s="32">
        <f>TRUNC(SUM(I37:I38),2)</f>
        <v>0</v>
      </c>
    </row>
    <row r="40" spans="1:12" x14ac:dyDescent="0.2">
      <c r="A40" s="124"/>
      <c r="B40" s="125"/>
      <c r="C40" s="125"/>
      <c r="D40" s="125"/>
      <c r="E40" s="125"/>
      <c r="F40" s="125"/>
      <c r="G40" s="125"/>
      <c r="H40" s="125"/>
      <c r="I40" s="125"/>
      <c r="K40" s="3" t="s">
        <v>87</v>
      </c>
    </row>
    <row r="41" spans="1:12" x14ac:dyDescent="0.2">
      <c r="A41" s="98" t="s">
        <v>88</v>
      </c>
      <c r="B41" s="98"/>
      <c r="C41" s="98"/>
      <c r="D41" s="98"/>
      <c r="E41" s="98"/>
      <c r="F41" s="98"/>
      <c r="G41" s="98"/>
      <c r="H41" s="23" t="s">
        <v>57</v>
      </c>
      <c r="I41" s="42" t="s">
        <v>58</v>
      </c>
      <c r="J41" s="7" t="s">
        <v>89</v>
      </c>
      <c r="K41" s="37">
        <f>I33+I39+I97</f>
        <v>0</v>
      </c>
      <c r="L41" s="31"/>
    </row>
    <row r="42" spans="1:12" x14ac:dyDescent="0.2">
      <c r="A42" s="23" t="s">
        <v>28</v>
      </c>
      <c r="B42" s="100" t="s">
        <v>90</v>
      </c>
      <c r="C42" s="100"/>
      <c r="D42" s="100"/>
      <c r="E42" s="100"/>
      <c r="F42" s="100"/>
      <c r="G42" s="100"/>
      <c r="H42" s="34">
        <v>0.2</v>
      </c>
      <c r="I42" s="26"/>
      <c r="K42" s="38" t="s">
        <v>91</v>
      </c>
      <c r="L42" s="31"/>
    </row>
    <row r="43" spans="1:12" x14ac:dyDescent="0.2">
      <c r="A43" s="23" t="s">
        <v>30</v>
      </c>
      <c r="B43" s="100" t="s">
        <v>92</v>
      </c>
      <c r="C43" s="100"/>
      <c r="D43" s="100"/>
      <c r="E43" s="100"/>
      <c r="F43" s="100"/>
      <c r="G43" s="100"/>
      <c r="H43" s="34">
        <v>2.5000000000000001E-2</v>
      </c>
      <c r="I43" s="26"/>
      <c r="K43" s="38" t="s">
        <v>91</v>
      </c>
    </row>
    <row r="44" spans="1:12" x14ac:dyDescent="0.2">
      <c r="A44" s="23" t="s">
        <v>33</v>
      </c>
      <c r="B44" s="100" t="s">
        <v>93</v>
      </c>
      <c r="C44" s="100"/>
      <c r="D44" s="100"/>
      <c r="E44" s="100"/>
      <c r="F44" s="100"/>
      <c r="G44" s="100"/>
      <c r="H44" s="39">
        <v>0.06</v>
      </c>
      <c r="I44" s="26"/>
      <c r="K44" s="38" t="s">
        <v>94</v>
      </c>
    </row>
    <row r="45" spans="1:12" x14ac:dyDescent="0.2">
      <c r="A45" s="23" t="s">
        <v>36</v>
      </c>
      <c r="B45" s="100" t="s">
        <v>95</v>
      </c>
      <c r="C45" s="100"/>
      <c r="D45" s="100"/>
      <c r="E45" s="100"/>
      <c r="F45" s="100"/>
      <c r="G45" s="100"/>
      <c r="H45" s="34">
        <v>1.4999999999999999E-2</v>
      </c>
      <c r="I45" s="26"/>
      <c r="K45" s="38" t="s">
        <v>91</v>
      </c>
    </row>
    <row r="46" spans="1:12" x14ac:dyDescent="0.2">
      <c r="A46" s="23" t="s">
        <v>67</v>
      </c>
      <c r="B46" s="100" t="s">
        <v>96</v>
      </c>
      <c r="C46" s="100"/>
      <c r="D46" s="100"/>
      <c r="E46" s="100"/>
      <c r="F46" s="100"/>
      <c r="G46" s="100"/>
      <c r="H46" s="34">
        <v>0.01</v>
      </c>
      <c r="I46" s="26"/>
      <c r="K46" s="38" t="s">
        <v>91</v>
      </c>
    </row>
    <row r="47" spans="1:12" x14ac:dyDescent="0.2">
      <c r="A47" s="23" t="s">
        <v>71</v>
      </c>
      <c r="B47" s="100" t="s">
        <v>97</v>
      </c>
      <c r="C47" s="100"/>
      <c r="D47" s="100"/>
      <c r="E47" s="100"/>
      <c r="F47" s="100"/>
      <c r="G47" s="100"/>
      <c r="H47" s="34">
        <v>6.0000000000000001E-3</v>
      </c>
      <c r="I47" s="26"/>
      <c r="K47" s="38" t="s">
        <v>91</v>
      </c>
    </row>
    <row r="48" spans="1:12" x14ac:dyDescent="0.2">
      <c r="A48" s="23" t="s">
        <v>75</v>
      </c>
      <c r="B48" s="100" t="s">
        <v>98</v>
      </c>
      <c r="C48" s="100"/>
      <c r="D48" s="100"/>
      <c r="E48" s="100"/>
      <c r="F48" s="100"/>
      <c r="G48" s="100"/>
      <c r="H48" s="34">
        <v>2E-3</v>
      </c>
      <c r="I48" s="26"/>
      <c r="K48" s="38" t="s">
        <v>91</v>
      </c>
    </row>
    <row r="49" spans="1:11" x14ac:dyDescent="0.2">
      <c r="A49" s="23" t="s">
        <v>99</v>
      </c>
      <c r="B49" s="100" t="s">
        <v>100</v>
      </c>
      <c r="C49" s="100"/>
      <c r="D49" s="100"/>
      <c r="E49" s="100"/>
      <c r="F49" s="100"/>
      <c r="G49" s="100"/>
      <c r="H49" s="34">
        <v>0.08</v>
      </c>
      <c r="I49" s="26"/>
      <c r="K49" s="38" t="s">
        <v>91</v>
      </c>
    </row>
    <row r="50" spans="1:11" x14ac:dyDescent="0.2">
      <c r="A50" s="98" t="s">
        <v>101</v>
      </c>
      <c r="B50" s="98"/>
      <c r="C50" s="98"/>
      <c r="D50" s="98"/>
      <c r="E50" s="98"/>
      <c r="F50" s="98"/>
      <c r="G50" s="98"/>
      <c r="H50" s="36">
        <f>SUM(H42:H49)</f>
        <v>0.39800000000000008</v>
      </c>
      <c r="I50" s="32">
        <f>TRUNC(SUM(I42:I49),2)</f>
        <v>0</v>
      </c>
      <c r="K50" s="38" t="s">
        <v>91</v>
      </c>
    </row>
    <row r="51" spans="1:11" x14ac:dyDescent="0.2">
      <c r="A51" s="119"/>
      <c r="B51" s="119"/>
      <c r="C51" s="119"/>
      <c r="D51" s="119"/>
      <c r="E51" s="119"/>
      <c r="F51" s="119"/>
      <c r="G51" s="119"/>
      <c r="H51" s="119"/>
      <c r="I51" s="120"/>
    </row>
    <row r="52" spans="1:11" x14ac:dyDescent="0.2">
      <c r="A52" s="98" t="s">
        <v>102</v>
      </c>
      <c r="B52" s="98"/>
      <c r="C52" s="98"/>
      <c r="D52" s="98"/>
      <c r="E52" s="98"/>
      <c r="F52" s="98"/>
      <c r="G52" s="98"/>
      <c r="H52" s="36"/>
      <c r="I52" s="42" t="s">
        <v>58</v>
      </c>
      <c r="J52" s="22" t="s">
        <v>55</v>
      </c>
    </row>
    <row r="53" spans="1:11" x14ac:dyDescent="0.2">
      <c r="A53" s="23" t="s">
        <v>28</v>
      </c>
      <c r="B53" s="108" t="s">
        <v>103</v>
      </c>
      <c r="C53" s="108"/>
      <c r="D53" s="108"/>
      <c r="E53" s="108"/>
      <c r="F53" s="108"/>
      <c r="G53" s="108"/>
      <c r="H53" s="20" t="s">
        <v>104</v>
      </c>
      <c r="I53" s="26"/>
      <c r="J53" s="29" t="s">
        <v>105</v>
      </c>
      <c r="K53" s="38" t="s">
        <v>106</v>
      </c>
    </row>
    <row r="54" spans="1:11" x14ac:dyDescent="0.2">
      <c r="A54" s="23" t="s">
        <v>30</v>
      </c>
      <c r="B54" s="108" t="s">
        <v>107</v>
      </c>
      <c r="C54" s="108"/>
      <c r="D54" s="108"/>
      <c r="E54" s="108"/>
      <c r="F54" s="108"/>
      <c r="G54" s="108"/>
      <c r="H54" s="20" t="s">
        <v>104</v>
      </c>
      <c r="I54" s="26"/>
      <c r="J54" s="29"/>
      <c r="K54" s="38" t="s">
        <v>108</v>
      </c>
    </row>
    <row r="55" spans="1:11" x14ac:dyDescent="0.2">
      <c r="A55" s="23" t="s">
        <v>33</v>
      </c>
      <c r="B55" s="108" t="s">
        <v>109</v>
      </c>
      <c r="C55" s="108"/>
      <c r="D55" s="108"/>
      <c r="E55" s="108"/>
      <c r="F55" s="108"/>
      <c r="G55" s="108"/>
      <c r="H55" s="20" t="s">
        <v>104</v>
      </c>
      <c r="I55" s="2"/>
      <c r="K55" s="38" t="s">
        <v>110</v>
      </c>
    </row>
    <row r="56" spans="1:11" x14ac:dyDescent="0.2">
      <c r="A56" s="23" t="s">
        <v>36</v>
      </c>
      <c r="B56" s="100" t="s">
        <v>111</v>
      </c>
      <c r="C56" s="100"/>
      <c r="D56" s="100"/>
      <c r="E56" s="100"/>
      <c r="F56" s="100"/>
      <c r="G56" s="100"/>
      <c r="H56" s="20" t="s">
        <v>104</v>
      </c>
      <c r="I56" s="2"/>
      <c r="K56" s="38" t="s">
        <v>110</v>
      </c>
    </row>
    <row r="57" spans="1:11" x14ac:dyDescent="0.2">
      <c r="A57" s="23" t="s">
        <v>67</v>
      </c>
      <c r="B57" s="100" t="s">
        <v>112</v>
      </c>
      <c r="C57" s="100"/>
      <c r="D57" s="100"/>
      <c r="E57" s="100"/>
      <c r="F57" s="100"/>
      <c r="G57" s="100"/>
      <c r="H57" s="20" t="s">
        <v>104</v>
      </c>
      <c r="I57" s="2"/>
      <c r="K57" s="38" t="s">
        <v>110</v>
      </c>
    </row>
    <row r="58" spans="1:11" x14ac:dyDescent="0.2">
      <c r="A58" s="23" t="s">
        <v>71</v>
      </c>
      <c r="B58" s="100" t="s">
        <v>113</v>
      </c>
      <c r="C58" s="100"/>
      <c r="D58" s="100"/>
      <c r="E58" s="100"/>
      <c r="F58" s="100"/>
      <c r="G58" s="100"/>
      <c r="H58" s="20" t="s">
        <v>104</v>
      </c>
      <c r="I58" s="2"/>
      <c r="K58" s="38" t="s">
        <v>110</v>
      </c>
    </row>
    <row r="59" spans="1:11" x14ac:dyDescent="0.2">
      <c r="A59" s="23" t="s">
        <v>75</v>
      </c>
      <c r="B59" s="108" t="s">
        <v>114</v>
      </c>
      <c r="C59" s="108"/>
      <c r="D59" s="108"/>
      <c r="E59" s="108"/>
      <c r="F59" s="108"/>
      <c r="G59" s="108"/>
      <c r="H59" s="20" t="s">
        <v>104</v>
      </c>
      <c r="I59" s="2"/>
      <c r="K59" s="38" t="s">
        <v>110</v>
      </c>
    </row>
    <row r="60" spans="1:11" x14ac:dyDescent="0.2">
      <c r="A60" s="98" t="s">
        <v>115</v>
      </c>
      <c r="B60" s="98"/>
      <c r="C60" s="98"/>
      <c r="D60" s="98"/>
      <c r="E60" s="98"/>
      <c r="F60" s="98"/>
      <c r="G60" s="98"/>
      <c r="H60" s="98"/>
      <c r="I60" s="32">
        <f>TRUNC(SUM(I52:I59),2)</f>
        <v>0</v>
      </c>
    </row>
    <row r="61" spans="1:11" x14ac:dyDescent="0.2">
      <c r="A61" s="119"/>
      <c r="B61" s="119"/>
      <c r="C61" s="119"/>
      <c r="D61" s="119"/>
      <c r="E61" s="119"/>
      <c r="F61" s="119"/>
      <c r="G61" s="119"/>
      <c r="H61" s="119"/>
      <c r="I61" s="120"/>
    </row>
    <row r="62" spans="1:11" x14ac:dyDescent="0.2">
      <c r="A62" s="103" t="s">
        <v>116</v>
      </c>
      <c r="B62" s="103"/>
      <c r="C62" s="103"/>
      <c r="D62" s="103"/>
      <c r="E62" s="103"/>
      <c r="F62" s="103"/>
      <c r="G62" s="103"/>
      <c r="H62" s="103"/>
      <c r="I62" s="103"/>
    </row>
    <row r="63" spans="1:11" x14ac:dyDescent="0.2">
      <c r="A63" s="98" t="s">
        <v>117</v>
      </c>
      <c r="B63" s="98"/>
      <c r="C63" s="98"/>
      <c r="D63" s="98"/>
      <c r="E63" s="98"/>
      <c r="F63" s="98"/>
      <c r="G63" s="98"/>
      <c r="H63" s="98"/>
      <c r="I63" s="42" t="s">
        <v>58</v>
      </c>
    </row>
    <row r="64" spans="1:11" x14ac:dyDescent="0.2">
      <c r="A64" s="23" t="s">
        <v>118</v>
      </c>
      <c r="B64" s="99" t="s">
        <v>119</v>
      </c>
      <c r="C64" s="99"/>
      <c r="D64" s="99"/>
      <c r="E64" s="99"/>
      <c r="F64" s="99"/>
      <c r="G64" s="99"/>
      <c r="H64" s="99"/>
      <c r="I64" s="26"/>
      <c r="K64" s="3" t="s">
        <v>83</v>
      </c>
    </row>
    <row r="65" spans="1:11" x14ac:dyDescent="0.2">
      <c r="A65" s="23" t="s">
        <v>120</v>
      </c>
      <c r="B65" s="99" t="s">
        <v>121</v>
      </c>
      <c r="C65" s="99"/>
      <c r="D65" s="99"/>
      <c r="E65" s="99"/>
      <c r="F65" s="99"/>
      <c r="G65" s="99"/>
      <c r="H65" s="99"/>
      <c r="I65" s="26"/>
      <c r="K65" s="3" t="s">
        <v>83</v>
      </c>
    </row>
    <row r="66" spans="1:11" x14ac:dyDescent="0.2">
      <c r="A66" s="23" t="s">
        <v>122</v>
      </c>
      <c r="B66" s="99" t="s">
        <v>123</v>
      </c>
      <c r="C66" s="99"/>
      <c r="D66" s="99"/>
      <c r="E66" s="99"/>
      <c r="F66" s="99"/>
      <c r="G66" s="99"/>
      <c r="H66" s="99"/>
      <c r="I66" s="26"/>
      <c r="K66" s="3" t="s">
        <v>83</v>
      </c>
    </row>
    <row r="67" spans="1:11" x14ac:dyDescent="0.2">
      <c r="A67" s="98" t="s">
        <v>124</v>
      </c>
      <c r="B67" s="98"/>
      <c r="C67" s="98"/>
      <c r="D67" s="98"/>
      <c r="E67" s="98"/>
      <c r="F67" s="98"/>
      <c r="G67" s="98"/>
      <c r="H67" s="98"/>
      <c r="I67" s="32">
        <f>TRUNC(SUM(I64:I66),2)</f>
        <v>0</v>
      </c>
    </row>
    <row r="68" spans="1:11" x14ac:dyDescent="0.2">
      <c r="A68" s="110"/>
      <c r="B68" s="111"/>
      <c r="C68" s="111"/>
      <c r="D68" s="111"/>
      <c r="E68" s="111"/>
      <c r="F68" s="111"/>
      <c r="G68" s="111"/>
      <c r="H68" s="111"/>
      <c r="I68" s="111"/>
    </row>
    <row r="69" spans="1:11" x14ac:dyDescent="0.2">
      <c r="A69" s="106" t="s">
        <v>125</v>
      </c>
      <c r="B69" s="106"/>
      <c r="C69" s="106"/>
      <c r="D69" s="106"/>
      <c r="E69" s="106"/>
      <c r="F69" s="106"/>
      <c r="G69" s="106"/>
      <c r="H69" s="106"/>
      <c r="I69" s="106"/>
    </row>
    <row r="70" spans="1:11" x14ac:dyDescent="0.2">
      <c r="A70" s="23">
        <v>3</v>
      </c>
      <c r="B70" s="98" t="s">
        <v>126</v>
      </c>
      <c r="C70" s="98"/>
      <c r="D70" s="98"/>
      <c r="E70" s="98"/>
      <c r="F70" s="98"/>
      <c r="G70" s="98"/>
      <c r="H70" s="23" t="s">
        <v>57</v>
      </c>
      <c r="I70" s="42" t="s">
        <v>58</v>
      </c>
    </row>
    <row r="71" spans="1:11" x14ac:dyDescent="0.2">
      <c r="A71" s="23" t="s">
        <v>28</v>
      </c>
      <c r="B71" s="100" t="s">
        <v>127</v>
      </c>
      <c r="C71" s="100"/>
      <c r="D71" s="100"/>
      <c r="E71" s="100"/>
      <c r="F71" s="100"/>
      <c r="G71" s="100"/>
      <c r="H71" s="39">
        <f>(0.05*(1/12))</f>
        <v>4.1666666666666666E-3</v>
      </c>
      <c r="I71" s="26"/>
      <c r="K71" s="3" t="s">
        <v>83</v>
      </c>
    </row>
    <row r="72" spans="1:11" x14ac:dyDescent="0.2">
      <c r="A72" s="23" t="s">
        <v>30</v>
      </c>
      <c r="B72" s="100" t="s">
        <v>128</v>
      </c>
      <c r="C72" s="100"/>
      <c r="D72" s="100"/>
      <c r="E72" s="100"/>
      <c r="F72" s="100"/>
      <c r="G72" s="100"/>
      <c r="H72" s="41">
        <f>0.08*H71</f>
        <v>3.3333333333333332E-4</v>
      </c>
      <c r="I72" s="26"/>
      <c r="K72" s="3" t="s">
        <v>83</v>
      </c>
    </row>
    <row r="73" spans="1:11" x14ac:dyDescent="0.2">
      <c r="A73" s="23" t="s">
        <v>33</v>
      </c>
      <c r="B73" s="100" t="s">
        <v>129</v>
      </c>
      <c r="C73" s="100"/>
      <c r="D73" s="100"/>
      <c r="E73" s="100"/>
      <c r="F73" s="100"/>
      <c r="G73" s="100"/>
      <c r="H73" s="39">
        <f>0.4*H72</f>
        <v>1.3333333333333334E-4</v>
      </c>
      <c r="I73" s="26"/>
      <c r="K73" s="3" t="s">
        <v>83</v>
      </c>
    </row>
    <row r="74" spans="1:11" x14ac:dyDescent="0.2">
      <c r="A74" s="23" t="s">
        <v>36</v>
      </c>
      <c r="B74" s="100" t="s">
        <v>130</v>
      </c>
      <c r="C74" s="100"/>
      <c r="D74" s="100"/>
      <c r="E74" s="100"/>
      <c r="F74" s="100"/>
      <c r="G74" s="100"/>
      <c r="H74" s="34">
        <v>1.9400000000000001E-2</v>
      </c>
      <c r="I74" s="26"/>
      <c r="K74" s="3" t="s">
        <v>83</v>
      </c>
    </row>
    <row r="75" spans="1:11" x14ac:dyDescent="0.2">
      <c r="A75" s="42" t="s">
        <v>67</v>
      </c>
      <c r="B75" s="118" t="s">
        <v>131</v>
      </c>
      <c r="C75" s="118"/>
      <c r="D75" s="118"/>
      <c r="E75" s="118"/>
      <c r="F75" s="118"/>
      <c r="G75" s="118"/>
      <c r="H75" s="43">
        <f>H50*H74</f>
        <v>7.7212000000000018E-3</v>
      </c>
      <c r="I75" s="26"/>
      <c r="K75" s="3" t="s">
        <v>83</v>
      </c>
    </row>
    <row r="76" spans="1:11" x14ac:dyDescent="0.2">
      <c r="A76" s="23" t="s">
        <v>71</v>
      </c>
      <c r="B76" s="100" t="s">
        <v>132</v>
      </c>
      <c r="C76" s="100"/>
      <c r="D76" s="100"/>
      <c r="E76" s="100"/>
      <c r="F76" s="100"/>
      <c r="G76" s="100"/>
      <c r="H76" s="39">
        <f>0.4*0.08*H74</f>
        <v>6.2080000000000002E-4</v>
      </c>
      <c r="I76" s="26"/>
      <c r="K76" s="3" t="s">
        <v>83</v>
      </c>
    </row>
    <row r="77" spans="1:11" x14ac:dyDescent="0.2">
      <c r="A77" s="98" t="s">
        <v>133</v>
      </c>
      <c r="B77" s="98"/>
      <c r="C77" s="98"/>
      <c r="D77" s="98"/>
      <c r="E77" s="98"/>
      <c r="F77" s="98"/>
      <c r="G77" s="98"/>
      <c r="H77" s="36">
        <f>TRUNC(SUM(H71:H76),4)</f>
        <v>3.2300000000000002E-2</v>
      </c>
      <c r="I77" s="32">
        <f>SUM(I71:I76)</f>
        <v>0</v>
      </c>
    </row>
    <row r="78" spans="1:11" x14ac:dyDescent="0.2">
      <c r="A78" s="116"/>
      <c r="B78" s="117"/>
      <c r="C78" s="117"/>
      <c r="D78" s="117"/>
      <c r="E78" s="117"/>
      <c r="F78" s="117"/>
      <c r="G78" s="117"/>
      <c r="H78" s="117"/>
      <c r="I78" s="117"/>
    </row>
    <row r="79" spans="1:11" x14ac:dyDescent="0.2">
      <c r="A79" s="106" t="s">
        <v>134</v>
      </c>
      <c r="B79" s="106"/>
      <c r="C79" s="106"/>
      <c r="D79" s="106"/>
      <c r="E79" s="106"/>
      <c r="F79" s="106"/>
      <c r="G79" s="106"/>
      <c r="H79" s="106"/>
      <c r="I79" s="106"/>
    </row>
    <row r="80" spans="1:11" x14ac:dyDescent="0.2">
      <c r="A80" s="98" t="s">
        <v>135</v>
      </c>
      <c r="B80" s="98"/>
      <c r="C80" s="98"/>
      <c r="D80" s="98"/>
      <c r="E80" s="98"/>
      <c r="F80" s="98"/>
      <c r="G80" s="98"/>
      <c r="H80" s="23" t="s">
        <v>57</v>
      </c>
      <c r="I80" s="42" t="s">
        <v>58</v>
      </c>
    </row>
    <row r="81" spans="1:12" x14ac:dyDescent="0.2">
      <c r="A81" s="23" t="s">
        <v>28</v>
      </c>
      <c r="B81" s="100" t="s">
        <v>136</v>
      </c>
      <c r="C81" s="100"/>
      <c r="D81" s="100"/>
      <c r="E81" s="100"/>
      <c r="F81" s="100"/>
      <c r="G81" s="100"/>
      <c r="H81" s="34">
        <v>8.3299999999999999E-2</v>
      </c>
      <c r="I81" s="26"/>
      <c r="K81" s="3" t="s">
        <v>83</v>
      </c>
    </row>
    <row r="82" spans="1:12" x14ac:dyDescent="0.2">
      <c r="A82" s="23" t="s">
        <v>30</v>
      </c>
      <c r="B82" s="100" t="s">
        <v>137</v>
      </c>
      <c r="C82" s="100"/>
      <c r="D82" s="100"/>
      <c r="E82" s="100"/>
      <c r="F82" s="100"/>
      <c r="G82" s="100"/>
      <c r="H82" s="34">
        <v>8.2000000000000007E-3</v>
      </c>
      <c r="I82" s="26"/>
      <c r="K82" s="3" t="s">
        <v>83</v>
      </c>
    </row>
    <row r="83" spans="1:12" x14ac:dyDescent="0.2">
      <c r="A83" s="23" t="s">
        <v>33</v>
      </c>
      <c r="B83" s="100" t="s">
        <v>138</v>
      </c>
      <c r="C83" s="100"/>
      <c r="D83" s="100"/>
      <c r="E83" s="100"/>
      <c r="F83" s="100"/>
      <c r="G83" s="100"/>
      <c r="H83" s="34">
        <v>2.0000000000000001E-4</v>
      </c>
      <c r="I83" s="26"/>
      <c r="K83" s="3" t="s">
        <v>83</v>
      </c>
    </row>
    <row r="84" spans="1:12" x14ac:dyDescent="0.2">
      <c r="A84" s="23" t="s">
        <v>36</v>
      </c>
      <c r="B84" s="100" t="s">
        <v>139</v>
      </c>
      <c r="C84" s="100"/>
      <c r="D84" s="100"/>
      <c r="E84" s="100"/>
      <c r="F84" s="100"/>
      <c r="G84" s="100"/>
      <c r="H84" s="34">
        <v>2.9999999999999997E-4</v>
      </c>
      <c r="I84" s="26"/>
      <c r="K84" s="3" t="s">
        <v>83</v>
      </c>
    </row>
    <row r="85" spans="1:12" x14ac:dyDescent="0.2">
      <c r="A85" s="23" t="s">
        <v>67</v>
      </c>
      <c r="B85" s="100" t="s">
        <v>140</v>
      </c>
      <c r="C85" s="100"/>
      <c r="D85" s="100"/>
      <c r="E85" s="100"/>
      <c r="F85" s="100"/>
      <c r="G85" s="100"/>
      <c r="H85" s="34">
        <v>5.0000000000000001E-3</v>
      </c>
      <c r="I85" s="26"/>
      <c r="J85" s="44" t="s">
        <v>89</v>
      </c>
      <c r="K85" s="37">
        <f>((0.2+0.08)*I33)+I39+I55+I56+I57+I58+I59</f>
        <v>0</v>
      </c>
      <c r="L85" s="3" t="s">
        <v>83</v>
      </c>
    </row>
    <row r="86" spans="1:12" x14ac:dyDescent="0.2">
      <c r="A86" s="23" t="s">
        <v>71</v>
      </c>
      <c r="B86" s="100" t="s">
        <v>141</v>
      </c>
      <c r="C86" s="100"/>
      <c r="D86" s="100"/>
      <c r="E86" s="100"/>
      <c r="F86" s="100"/>
      <c r="G86" s="100"/>
      <c r="H86" s="34">
        <v>0</v>
      </c>
      <c r="I86" s="26"/>
      <c r="K86" s="3" t="s">
        <v>142</v>
      </c>
      <c r="L86" s="3" t="s">
        <v>83</v>
      </c>
    </row>
    <row r="87" spans="1:12" x14ac:dyDescent="0.2">
      <c r="A87" s="98" t="s">
        <v>143</v>
      </c>
      <c r="B87" s="98"/>
      <c r="C87" s="98"/>
      <c r="D87" s="98"/>
      <c r="E87" s="98"/>
      <c r="F87" s="98"/>
      <c r="G87" s="98"/>
      <c r="H87" s="36">
        <f>TRUNC(SUM(H81:H86),4)</f>
        <v>9.7000000000000003E-2</v>
      </c>
      <c r="I87" s="32">
        <f>TRUNC(SUM(I81:I86),2)</f>
        <v>0</v>
      </c>
    </row>
    <row r="88" spans="1:12" x14ac:dyDescent="0.2">
      <c r="A88" s="114"/>
      <c r="B88" s="115"/>
      <c r="C88" s="115"/>
      <c r="D88" s="115"/>
      <c r="E88" s="115"/>
      <c r="F88" s="115"/>
      <c r="G88" s="115"/>
      <c r="H88" s="115"/>
      <c r="I88" s="115"/>
    </row>
    <row r="89" spans="1:12" x14ac:dyDescent="0.2">
      <c r="A89" s="98" t="s">
        <v>144</v>
      </c>
      <c r="B89" s="98"/>
      <c r="C89" s="98"/>
      <c r="D89" s="98"/>
      <c r="E89" s="98"/>
      <c r="F89" s="98"/>
      <c r="G89" s="98"/>
      <c r="H89" s="23" t="s">
        <v>57</v>
      </c>
      <c r="I89" s="24" t="s">
        <v>58</v>
      </c>
    </row>
    <row r="90" spans="1:12" x14ac:dyDescent="0.2">
      <c r="A90" s="23" t="s">
        <v>28</v>
      </c>
      <c r="B90" s="100" t="s">
        <v>145</v>
      </c>
      <c r="C90" s="100"/>
      <c r="D90" s="100"/>
      <c r="E90" s="100"/>
      <c r="F90" s="100"/>
      <c r="G90" s="100"/>
      <c r="H90" s="45">
        <v>0</v>
      </c>
      <c r="I90" s="26"/>
      <c r="K90" s="3" t="s">
        <v>146</v>
      </c>
    </row>
    <row r="91" spans="1:12" x14ac:dyDescent="0.2">
      <c r="A91" s="98" t="s">
        <v>147</v>
      </c>
      <c r="B91" s="98"/>
      <c r="C91" s="98"/>
      <c r="D91" s="98"/>
      <c r="E91" s="98"/>
      <c r="F91" s="98"/>
      <c r="G91" s="98"/>
      <c r="H91" s="36">
        <f>TRUNC(SUM(H90),4)</f>
        <v>0</v>
      </c>
      <c r="I91" s="32">
        <f>TRUNC(SUM(I90),2)</f>
        <v>0</v>
      </c>
    </row>
    <row r="92" spans="1:12" x14ac:dyDescent="0.2">
      <c r="A92" s="112"/>
      <c r="B92" s="113"/>
      <c r="C92" s="113"/>
      <c r="D92" s="113"/>
      <c r="E92" s="113"/>
      <c r="F92" s="113"/>
      <c r="G92" s="113"/>
      <c r="H92" s="113"/>
      <c r="I92" s="113"/>
    </row>
    <row r="93" spans="1:12" x14ac:dyDescent="0.2">
      <c r="A93" s="103" t="s">
        <v>148</v>
      </c>
      <c r="B93" s="103"/>
      <c r="C93" s="103"/>
      <c r="D93" s="103"/>
      <c r="E93" s="103"/>
      <c r="F93" s="103"/>
      <c r="G93" s="103"/>
      <c r="H93" s="103"/>
      <c r="I93" s="103"/>
    </row>
    <row r="94" spans="1:12" x14ac:dyDescent="0.2">
      <c r="A94" s="98" t="s">
        <v>149</v>
      </c>
      <c r="B94" s="98"/>
      <c r="C94" s="98"/>
      <c r="D94" s="98"/>
      <c r="E94" s="98"/>
      <c r="F94" s="98"/>
      <c r="G94" s="98"/>
      <c r="H94" s="98"/>
      <c r="I94" s="42" t="s">
        <v>58</v>
      </c>
    </row>
    <row r="95" spans="1:12" x14ac:dyDescent="0.2">
      <c r="A95" s="23" t="s">
        <v>150</v>
      </c>
      <c r="B95" s="99" t="s">
        <v>151</v>
      </c>
      <c r="C95" s="99"/>
      <c r="D95" s="99"/>
      <c r="E95" s="99"/>
      <c r="F95" s="99"/>
      <c r="G95" s="99"/>
      <c r="H95" s="99"/>
      <c r="I95" s="26"/>
      <c r="K95" s="3" t="s">
        <v>83</v>
      </c>
    </row>
    <row r="96" spans="1:12" x14ac:dyDescent="0.2">
      <c r="A96" s="23" t="s">
        <v>152</v>
      </c>
      <c r="B96" s="99" t="s">
        <v>153</v>
      </c>
      <c r="C96" s="99"/>
      <c r="D96" s="99"/>
      <c r="E96" s="99"/>
      <c r="F96" s="99"/>
      <c r="G96" s="99"/>
      <c r="H96" s="99"/>
      <c r="I96" s="26"/>
      <c r="K96" s="3" t="s">
        <v>83</v>
      </c>
    </row>
    <row r="97" spans="1:11" x14ac:dyDescent="0.2">
      <c r="A97" s="98" t="s">
        <v>154</v>
      </c>
      <c r="B97" s="98"/>
      <c r="C97" s="98"/>
      <c r="D97" s="98"/>
      <c r="E97" s="98"/>
      <c r="F97" s="98"/>
      <c r="G97" s="98"/>
      <c r="H97" s="98"/>
      <c r="I97" s="32">
        <f>TRUNC(SUM(I95:I96),2)</f>
        <v>0</v>
      </c>
    </row>
    <row r="98" spans="1:11" x14ac:dyDescent="0.2">
      <c r="A98" s="110"/>
      <c r="B98" s="111"/>
      <c r="C98" s="111"/>
      <c r="D98" s="111"/>
      <c r="E98" s="111"/>
      <c r="F98" s="111"/>
      <c r="G98" s="111"/>
      <c r="H98" s="111"/>
      <c r="I98" s="111"/>
    </row>
    <row r="99" spans="1:11" x14ac:dyDescent="0.2">
      <c r="A99" s="106" t="s">
        <v>155</v>
      </c>
      <c r="B99" s="106"/>
      <c r="C99" s="106"/>
      <c r="D99" s="106"/>
      <c r="E99" s="106"/>
      <c r="F99" s="106"/>
      <c r="G99" s="106"/>
      <c r="H99" s="106"/>
      <c r="I99" s="106"/>
    </row>
    <row r="100" spans="1:11" x14ac:dyDescent="0.2">
      <c r="A100" s="23">
        <v>5</v>
      </c>
      <c r="B100" s="98" t="s">
        <v>156</v>
      </c>
      <c r="C100" s="98"/>
      <c r="D100" s="98"/>
      <c r="E100" s="98"/>
      <c r="F100" s="98"/>
      <c r="G100" s="98"/>
      <c r="H100" s="23"/>
      <c r="I100" s="42" t="s">
        <v>58</v>
      </c>
    </row>
    <row r="101" spans="1:11" x14ac:dyDescent="0.2">
      <c r="A101" s="23" t="s">
        <v>28</v>
      </c>
      <c r="B101" s="108" t="s">
        <v>157</v>
      </c>
      <c r="C101" s="108"/>
      <c r="D101" s="108"/>
      <c r="E101" s="108"/>
      <c r="F101" s="108"/>
      <c r="G101" s="108"/>
      <c r="H101" s="20" t="s">
        <v>104</v>
      </c>
      <c r="I101" s="26"/>
    </row>
    <row r="102" spans="1:11" x14ac:dyDescent="0.2">
      <c r="A102" s="23" t="s">
        <v>30</v>
      </c>
      <c r="B102" s="108" t="s">
        <v>158</v>
      </c>
      <c r="C102" s="108"/>
      <c r="D102" s="108"/>
      <c r="E102" s="108"/>
      <c r="F102" s="108"/>
      <c r="G102" s="108"/>
      <c r="H102" s="20" t="s">
        <v>104</v>
      </c>
      <c r="I102" s="46"/>
    </row>
    <row r="103" spans="1:11" ht="25.5" customHeight="1" x14ac:dyDescent="0.2">
      <c r="A103" s="40" t="s">
        <v>33</v>
      </c>
      <c r="B103" s="109" t="s">
        <v>159</v>
      </c>
      <c r="C103" s="109"/>
      <c r="D103" s="109"/>
      <c r="E103" s="109"/>
      <c r="F103" s="109"/>
      <c r="G103" s="109"/>
      <c r="H103" s="20" t="s">
        <v>104</v>
      </c>
      <c r="I103" s="46"/>
    </row>
    <row r="104" spans="1:11" x14ac:dyDescent="0.2">
      <c r="A104" s="40" t="s">
        <v>36</v>
      </c>
      <c r="B104" s="108" t="s">
        <v>160</v>
      </c>
      <c r="C104" s="108"/>
      <c r="D104" s="108"/>
      <c r="E104" s="108"/>
      <c r="F104" s="108"/>
      <c r="G104" s="108"/>
      <c r="H104" s="20"/>
      <c r="I104" s="46"/>
    </row>
    <row r="105" spans="1:11" ht="26.1" customHeight="1" x14ac:dyDescent="0.2">
      <c r="A105" s="40" t="s">
        <v>67</v>
      </c>
      <c r="B105" s="109" t="s">
        <v>161</v>
      </c>
      <c r="C105" s="109"/>
      <c r="D105" s="109"/>
      <c r="E105" s="109"/>
      <c r="F105" s="109"/>
      <c r="G105" s="109"/>
      <c r="H105" s="20"/>
      <c r="I105" s="46"/>
    </row>
    <row r="106" spans="1:11" x14ac:dyDescent="0.2">
      <c r="A106" s="40" t="s">
        <v>71</v>
      </c>
      <c r="B106" s="108" t="s">
        <v>162</v>
      </c>
      <c r="C106" s="108"/>
      <c r="D106" s="108"/>
      <c r="E106" s="108"/>
      <c r="F106" s="108"/>
      <c r="G106" s="108"/>
      <c r="H106" s="20" t="s">
        <v>104</v>
      </c>
      <c r="I106" s="46"/>
    </row>
    <row r="107" spans="1:11" x14ac:dyDescent="0.2">
      <c r="A107" s="98" t="s">
        <v>163</v>
      </c>
      <c r="B107" s="98"/>
      <c r="C107" s="98"/>
      <c r="D107" s="98"/>
      <c r="E107" s="98"/>
      <c r="F107" s="98"/>
      <c r="G107" s="98"/>
      <c r="H107" s="36" t="s">
        <v>104</v>
      </c>
      <c r="I107" s="32">
        <f>TRUNC(SUM(I105:I106),2)</f>
        <v>0</v>
      </c>
    </row>
    <row r="108" spans="1:11" x14ac:dyDescent="0.2">
      <c r="A108" s="110"/>
      <c r="B108" s="111"/>
      <c r="C108" s="111"/>
      <c r="D108" s="111"/>
      <c r="E108" s="111"/>
      <c r="F108" s="111"/>
      <c r="G108" s="111"/>
      <c r="H108" s="111"/>
      <c r="I108" s="111"/>
    </row>
    <row r="109" spans="1:11" x14ac:dyDescent="0.2">
      <c r="A109" s="106" t="s">
        <v>164</v>
      </c>
      <c r="B109" s="106"/>
      <c r="C109" s="106"/>
      <c r="D109" s="106"/>
      <c r="E109" s="106"/>
      <c r="F109" s="106"/>
      <c r="G109" s="106"/>
      <c r="H109" s="106"/>
      <c r="I109" s="106"/>
    </row>
    <row r="110" spans="1:11" x14ac:dyDescent="0.2">
      <c r="A110" s="23">
        <v>6</v>
      </c>
      <c r="B110" s="98" t="s">
        <v>165</v>
      </c>
      <c r="C110" s="98"/>
      <c r="D110" s="98"/>
      <c r="E110" s="98"/>
      <c r="F110" s="98"/>
      <c r="G110" s="98"/>
      <c r="H110" s="23" t="s">
        <v>57</v>
      </c>
      <c r="I110" s="42" t="s">
        <v>58</v>
      </c>
    </row>
    <row r="111" spans="1:11" x14ac:dyDescent="0.2">
      <c r="A111" s="23" t="s">
        <v>28</v>
      </c>
      <c r="B111" s="100" t="s">
        <v>166</v>
      </c>
      <c r="C111" s="100"/>
      <c r="D111" s="100"/>
      <c r="E111" s="100"/>
      <c r="F111" s="100"/>
      <c r="G111" s="100"/>
      <c r="H111" s="47">
        <v>0.06</v>
      </c>
      <c r="I111" s="26"/>
      <c r="K111" s="3" t="s">
        <v>83</v>
      </c>
    </row>
    <row r="112" spans="1:11" x14ac:dyDescent="0.2">
      <c r="A112" s="23" t="s">
        <v>30</v>
      </c>
      <c r="B112" s="100" t="s">
        <v>167</v>
      </c>
      <c r="C112" s="100"/>
      <c r="D112" s="100"/>
      <c r="E112" s="100"/>
      <c r="F112" s="100"/>
      <c r="G112" s="100"/>
      <c r="H112" s="47">
        <v>6.7900000000000002E-2</v>
      </c>
      <c r="I112" s="26"/>
      <c r="K112" s="3" t="s">
        <v>83</v>
      </c>
    </row>
    <row r="113" spans="1:11" x14ac:dyDescent="0.2">
      <c r="A113" s="23" t="s">
        <v>33</v>
      </c>
      <c r="B113" s="107" t="s">
        <v>168</v>
      </c>
      <c r="C113" s="107"/>
      <c r="D113" s="107"/>
      <c r="E113" s="107"/>
      <c r="F113" s="107"/>
      <c r="G113" s="107"/>
      <c r="H113" s="27"/>
      <c r="I113" s="26"/>
    </row>
    <row r="114" spans="1:11" x14ac:dyDescent="0.2">
      <c r="A114" s="23" t="s">
        <v>169</v>
      </c>
      <c r="B114" s="100" t="s">
        <v>170</v>
      </c>
      <c r="C114" s="100"/>
      <c r="D114" s="100"/>
      <c r="E114" s="100"/>
      <c r="F114" s="100"/>
      <c r="G114" s="100"/>
      <c r="H114" s="48">
        <v>6.4999999999999997E-3</v>
      </c>
      <c r="I114" s="26"/>
      <c r="K114" s="3" t="s">
        <v>83</v>
      </c>
    </row>
    <row r="115" spans="1:11" x14ac:dyDescent="0.2">
      <c r="A115" s="23" t="s">
        <v>171</v>
      </c>
      <c r="B115" s="100" t="s">
        <v>172</v>
      </c>
      <c r="C115" s="100"/>
      <c r="D115" s="100"/>
      <c r="E115" s="100"/>
      <c r="F115" s="100"/>
      <c r="G115" s="100"/>
      <c r="H115" s="48">
        <v>0.03</v>
      </c>
      <c r="I115" s="26"/>
      <c r="K115" s="3" t="s">
        <v>83</v>
      </c>
    </row>
    <row r="116" spans="1:11" x14ac:dyDescent="0.2">
      <c r="A116" s="23" t="s">
        <v>173</v>
      </c>
      <c r="B116" s="100" t="s">
        <v>174</v>
      </c>
      <c r="C116" s="100"/>
      <c r="D116" s="100"/>
      <c r="E116" s="100"/>
      <c r="F116" s="100"/>
      <c r="G116" s="100"/>
      <c r="H116" s="48">
        <v>0.05</v>
      </c>
      <c r="I116" s="26"/>
      <c r="K116" s="3" t="s">
        <v>83</v>
      </c>
    </row>
    <row r="117" spans="1:11" x14ac:dyDescent="0.2">
      <c r="A117" s="98" t="s">
        <v>175</v>
      </c>
      <c r="B117" s="98"/>
      <c r="C117" s="98"/>
      <c r="D117" s="98"/>
      <c r="E117" s="98"/>
      <c r="F117" s="98"/>
      <c r="G117" s="98"/>
      <c r="H117" s="48">
        <f>SUM(H111:H116)</f>
        <v>0.21440000000000003</v>
      </c>
      <c r="I117" s="32">
        <f>TRUNC(SUM(I111:I116),2)</f>
        <v>0</v>
      </c>
    </row>
    <row r="118" spans="1:11" x14ac:dyDescent="0.2">
      <c r="A118" s="8"/>
      <c r="B118" s="104"/>
      <c r="C118" s="104"/>
      <c r="D118" s="104"/>
      <c r="E118" s="104"/>
      <c r="F118" s="104"/>
      <c r="G118" s="104"/>
      <c r="H118" s="104"/>
      <c r="I118" s="104"/>
    </row>
    <row r="119" spans="1:11" x14ac:dyDescent="0.2">
      <c r="A119" s="49" t="s">
        <v>176</v>
      </c>
      <c r="B119" s="105" t="s">
        <v>177</v>
      </c>
      <c r="C119" s="105"/>
      <c r="D119" s="105"/>
      <c r="E119" s="105"/>
      <c r="F119" s="105"/>
      <c r="G119" s="105"/>
      <c r="H119" s="50">
        <f>TRUNC(H114+H115+H116,4)</f>
        <v>8.6499999999999994E-2</v>
      </c>
      <c r="I119" s="51"/>
    </row>
    <row r="120" spans="1:11" x14ac:dyDescent="0.2">
      <c r="A120" s="52"/>
      <c r="B120" s="101">
        <v>100</v>
      </c>
      <c r="C120" s="101"/>
      <c r="D120" s="101"/>
      <c r="E120" s="101"/>
      <c r="F120" s="101"/>
      <c r="G120" s="101"/>
      <c r="H120" s="54"/>
      <c r="I120" s="55"/>
    </row>
    <row r="121" spans="1:11" x14ac:dyDescent="0.2">
      <c r="A121" s="56"/>
      <c r="B121" s="53"/>
      <c r="C121" s="53"/>
      <c r="D121" s="53"/>
      <c r="E121" s="53"/>
      <c r="F121" s="53"/>
      <c r="G121" s="53"/>
      <c r="H121" s="54"/>
      <c r="I121" s="55"/>
    </row>
    <row r="122" spans="1:11" x14ac:dyDescent="0.2">
      <c r="A122" s="52" t="s">
        <v>178</v>
      </c>
      <c r="B122" s="101" t="s">
        <v>179</v>
      </c>
      <c r="C122" s="101"/>
      <c r="D122" s="101"/>
      <c r="E122" s="101"/>
      <c r="F122" s="101"/>
      <c r="G122" s="101"/>
      <c r="H122" s="54"/>
      <c r="I122" s="55">
        <f>TRUNC(I135+I111+I112,2)</f>
        <v>0</v>
      </c>
    </row>
    <row r="123" spans="1:11" x14ac:dyDescent="0.2">
      <c r="A123" s="52"/>
      <c r="B123" s="53"/>
      <c r="C123" s="53"/>
      <c r="D123" s="53"/>
      <c r="E123" s="53"/>
      <c r="F123" s="53"/>
      <c r="G123" s="53"/>
      <c r="H123" s="54"/>
      <c r="I123" s="55"/>
    </row>
    <row r="124" spans="1:11" x14ac:dyDescent="0.2">
      <c r="A124" s="52" t="s">
        <v>180</v>
      </c>
      <c r="B124" s="101" t="s">
        <v>181</v>
      </c>
      <c r="C124" s="101"/>
      <c r="D124" s="101"/>
      <c r="E124" s="101"/>
      <c r="F124" s="101"/>
      <c r="G124" s="101"/>
      <c r="H124" s="54"/>
      <c r="I124" s="55">
        <f>I122/(1-H119)</f>
        <v>0</v>
      </c>
    </row>
    <row r="125" spans="1:11" x14ac:dyDescent="0.2">
      <c r="A125" s="52"/>
      <c r="B125" s="53"/>
      <c r="C125" s="53"/>
      <c r="D125" s="53"/>
      <c r="E125" s="53"/>
      <c r="F125" s="53"/>
      <c r="G125" s="53"/>
      <c r="H125" s="54"/>
      <c r="I125" s="55"/>
    </row>
    <row r="126" spans="1:11" x14ac:dyDescent="0.2">
      <c r="A126" s="57"/>
      <c r="B126" s="102" t="s">
        <v>182</v>
      </c>
      <c r="C126" s="102"/>
      <c r="D126" s="102"/>
      <c r="E126" s="102"/>
      <c r="F126" s="102"/>
      <c r="G126" s="102"/>
      <c r="H126" s="58"/>
      <c r="I126" s="59">
        <f>TRUNC(I124-I122,2)</f>
        <v>0</v>
      </c>
      <c r="K126" s="60"/>
    </row>
    <row r="127" spans="1:11" x14ac:dyDescent="0.2">
      <c r="A127" s="8"/>
      <c r="B127" s="8"/>
      <c r="C127" s="8"/>
      <c r="D127" s="8"/>
      <c r="E127" s="8"/>
      <c r="F127" s="8"/>
      <c r="G127" s="8"/>
      <c r="H127" s="8"/>
      <c r="I127" s="61"/>
    </row>
    <row r="128" spans="1:11" x14ac:dyDescent="0.2">
      <c r="A128" s="103" t="s">
        <v>183</v>
      </c>
      <c r="B128" s="103"/>
      <c r="C128" s="103"/>
      <c r="D128" s="103"/>
      <c r="E128" s="103"/>
      <c r="F128" s="103"/>
      <c r="G128" s="103"/>
      <c r="H128" s="103"/>
      <c r="I128" s="103"/>
      <c r="K128" s="62"/>
    </row>
    <row r="129" spans="1:11" x14ac:dyDescent="0.2">
      <c r="A129" s="98" t="s">
        <v>184</v>
      </c>
      <c r="B129" s="98"/>
      <c r="C129" s="98"/>
      <c r="D129" s="98"/>
      <c r="E129" s="98"/>
      <c r="F129" s="98"/>
      <c r="G129" s="98"/>
      <c r="H129" s="98"/>
      <c r="I129" s="42" t="s">
        <v>58</v>
      </c>
    </row>
    <row r="130" spans="1:11" x14ac:dyDescent="0.2">
      <c r="A130" s="20" t="s">
        <v>28</v>
      </c>
      <c r="B130" s="100" t="str">
        <f>A24</f>
        <v>MÓDULO 1 - COMPOSIÇÃO DA REMUNERAÇÃO</v>
      </c>
      <c r="C130" s="100"/>
      <c r="D130" s="100"/>
      <c r="E130" s="100"/>
      <c r="F130" s="100"/>
      <c r="G130" s="100"/>
      <c r="H130" s="100"/>
      <c r="I130" s="26"/>
      <c r="K130" s="3" t="s">
        <v>83</v>
      </c>
    </row>
    <row r="131" spans="1:11" x14ac:dyDescent="0.2">
      <c r="A131" s="20" t="s">
        <v>30</v>
      </c>
      <c r="B131" s="100" t="str">
        <f>A35</f>
        <v>MÓDULO 2 – ENCARGOS E BENEFÍCIOS ANUAIS, MENSAIS E DIÁRIOS</v>
      </c>
      <c r="C131" s="100"/>
      <c r="D131" s="100"/>
      <c r="E131" s="100"/>
      <c r="F131" s="100"/>
      <c r="G131" s="100"/>
      <c r="H131" s="100"/>
      <c r="I131" s="26"/>
      <c r="K131" s="3" t="s">
        <v>83</v>
      </c>
    </row>
    <row r="132" spans="1:11" x14ac:dyDescent="0.2">
      <c r="A132" s="20" t="s">
        <v>33</v>
      </c>
      <c r="B132" s="100" t="str">
        <f>A69</f>
        <v>MÓDULO 3 – PROVISÃO PARA RESCISÃO</v>
      </c>
      <c r="C132" s="100"/>
      <c r="D132" s="100"/>
      <c r="E132" s="100"/>
      <c r="F132" s="100"/>
      <c r="G132" s="100"/>
      <c r="H132" s="100"/>
      <c r="I132" s="26"/>
      <c r="K132" s="3" t="s">
        <v>83</v>
      </c>
    </row>
    <row r="133" spans="1:11" x14ac:dyDescent="0.2">
      <c r="A133" s="20" t="s">
        <v>36</v>
      </c>
      <c r="B133" s="100" t="str">
        <f>A79</f>
        <v>MÓDULO 4 – CUSTO DE REPOSIÇÃO DO PROFISSIONAL AUSENTE</v>
      </c>
      <c r="C133" s="100"/>
      <c r="D133" s="100"/>
      <c r="E133" s="100"/>
      <c r="F133" s="100"/>
      <c r="G133" s="100"/>
      <c r="H133" s="100"/>
      <c r="I133" s="26"/>
      <c r="K133" s="3" t="s">
        <v>83</v>
      </c>
    </row>
    <row r="134" spans="1:11" x14ac:dyDescent="0.2">
      <c r="A134" s="20" t="s">
        <v>67</v>
      </c>
      <c r="B134" s="100" t="str">
        <f>A99</f>
        <v>MÓDULO 5 – INSUMOS DIVERSOS</v>
      </c>
      <c r="C134" s="100"/>
      <c r="D134" s="100"/>
      <c r="E134" s="100"/>
      <c r="F134" s="100"/>
      <c r="G134" s="100"/>
      <c r="H134" s="100"/>
      <c r="I134" s="26"/>
      <c r="K134" s="3" t="s">
        <v>83</v>
      </c>
    </row>
    <row r="135" spans="1:11" x14ac:dyDescent="0.2">
      <c r="A135" s="23"/>
      <c r="B135" s="98" t="s">
        <v>185</v>
      </c>
      <c r="C135" s="98"/>
      <c r="D135" s="98"/>
      <c r="E135" s="98"/>
      <c r="F135" s="98"/>
      <c r="G135" s="98"/>
      <c r="H135" s="98"/>
      <c r="I135" s="32">
        <f>TRUNC(SUM(I130:I134),2)</f>
        <v>0</v>
      </c>
      <c r="K135" s="3" t="s">
        <v>83</v>
      </c>
    </row>
    <row r="136" spans="1:11" x14ac:dyDescent="0.2">
      <c r="A136" s="20" t="s">
        <v>71</v>
      </c>
      <c r="B136" s="100" t="str">
        <f>A109</f>
        <v>MÓDULO 6 – CUSTOS INDIRETOS, TRIBUTOS E LUCRO</v>
      </c>
      <c r="C136" s="100"/>
      <c r="D136" s="100"/>
      <c r="E136" s="100"/>
      <c r="F136" s="100"/>
      <c r="G136" s="100"/>
      <c r="H136" s="100"/>
      <c r="I136" s="26"/>
      <c r="K136" s="3" t="s">
        <v>83</v>
      </c>
    </row>
    <row r="137" spans="1:11" x14ac:dyDescent="0.2">
      <c r="A137" s="98" t="s">
        <v>186</v>
      </c>
      <c r="B137" s="98"/>
      <c r="C137" s="98"/>
      <c r="D137" s="98"/>
      <c r="E137" s="98"/>
      <c r="F137" s="98"/>
      <c r="G137" s="98"/>
      <c r="H137" s="98"/>
      <c r="I137" s="32">
        <f>TRUNC(SUM(I135:I136),2)</f>
        <v>0</v>
      </c>
    </row>
    <row r="138" spans="1:11" x14ac:dyDescent="0.2">
      <c r="I138" s="63"/>
    </row>
    <row r="139" spans="1:11" x14ac:dyDescent="0.2">
      <c r="B139" s="99" t="s">
        <v>187</v>
      </c>
      <c r="C139" s="99"/>
      <c r="D139" s="99"/>
      <c r="E139" s="99"/>
      <c r="F139" s="99"/>
      <c r="G139" s="99"/>
      <c r="H139" s="99"/>
      <c r="I139" s="26">
        <f>(TRUNC(I130+I39+I50+I132+I133,2)+(H111*(TRUNC(I130+I39+I50+I132+I133,2)))+(H112*(TRUNC(I130+I39+I50+I132+I133+(H111*(TRUNC(I130+I39+I50+I132+I133,2))),2))))/(1-H119)</f>
        <v>0</v>
      </c>
    </row>
    <row r="141" spans="1:11" x14ac:dyDescent="0.2">
      <c r="A141" s="12" t="s">
        <v>188</v>
      </c>
      <c r="B141" s="12" t="e">
        <f>I137/I33</f>
        <v>#DIV/0!</v>
      </c>
    </row>
    <row r="142" spans="1:11" x14ac:dyDescent="0.2">
      <c r="A142" s="62"/>
      <c r="B142" s="12"/>
      <c r="E142" s="64"/>
    </row>
    <row r="143" spans="1:11" x14ac:dyDescent="0.2">
      <c r="A143" s="64"/>
    </row>
    <row r="144" spans="1:11" x14ac:dyDescent="0.2">
      <c r="A144" s="64"/>
    </row>
  </sheetData>
  <mergeCells count="133">
    <mergeCell ref="B22:H22"/>
    <mergeCell ref="A35:I35"/>
    <mergeCell ref="A36:G36"/>
    <mergeCell ref="B37:G37"/>
    <mergeCell ref="B38:G38"/>
    <mergeCell ref="A39:G39"/>
    <mergeCell ref="A40:I40"/>
    <mergeCell ref="B29:G29"/>
    <mergeCell ref="B30:G30"/>
    <mergeCell ref="B31:G31"/>
    <mergeCell ref="A23:I23"/>
    <mergeCell ref="A24:I24"/>
    <mergeCell ref="B25:G25"/>
    <mergeCell ref="B26:G26"/>
    <mergeCell ref="B27:G27"/>
    <mergeCell ref="B28:G28"/>
    <mergeCell ref="A5:I5"/>
    <mergeCell ref="A7:I7"/>
    <mergeCell ref="B8:H8"/>
    <mergeCell ref="B9:H9"/>
    <mergeCell ref="B10:H10"/>
    <mergeCell ref="B11:H11"/>
    <mergeCell ref="A17:I17"/>
    <mergeCell ref="B18:H18"/>
    <mergeCell ref="B19:H19"/>
    <mergeCell ref="A13:I13"/>
    <mergeCell ref="A14:B14"/>
    <mergeCell ref="C14:D14"/>
    <mergeCell ref="E14:I14"/>
    <mergeCell ref="A15:B15"/>
    <mergeCell ref="C15:D15"/>
    <mergeCell ref="E15:I15"/>
    <mergeCell ref="B20:H20"/>
    <mergeCell ref="B21:H21"/>
    <mergeCell ref="K31:T31"/>
    <mergeCell ref="B32:G32"/>
    <mergeCell ref="A33:H33"/>
    <mergeCell ref="B47:G47"/>
    <mergeCell ref="B48:G48"/>
    <mergeCell ref="B49:G49"/>
    <mergeCell ref="A50:G50"/>
    <mergeCell ref="A51:I51"/>
    <mergeCell ref="A52:G52"/>
    <mergeCell ref="B42:G42"/>
    <mergeCell ref="B43:G43"/>
    <mergeCell ref="B44:G44"/>
    <mergeCell ref="B45:G45"/>
    <mergeCell ref="B46:G46"/>
    <mergeCell ref="A41:G41"/>
    <mergeCell ref="B59:G59"/>
    <mergeCell ref="A60:H60"/>
    <mergeCell ref="A61:I61"/>
    <mergeCell ref="A62:I62"/>
    <mergeCell ref="A63:H63"/>
    <mergeCell ref="B64:H64"/>
    <mergeCell ref="B53:G53"/>
    <mergeCell ref="B54:G54"/>
    <mergeCell ref="B55:G55"/>
    <mergeCell ref="B56:G56"/>
    <mergeCell ref="B57:G57"/>
    <mergeCell ref="B58:G58"/>
    <mergeCell ref="B71:G71"/>
    <mergeCell ref="B72:G72"/>
    <mergeCell ref="B73:G73"/>
    <mergeCell ref="B74:G74"/>
    <mergeCell ref="B75:G75"/>
    <mergeCell ref="B76:G76"/>
    <mergeCell ref="B65:H65"/>
    <mergeCell ref="B66:H66"/>
    <mergeCell ref="A67:H67"/>
    <mergeCell ref="A68:I68"/>
    <mergeCell ref="A69:I69"/>
    <mergeCell ref="B70:G70"/>
    <mergeCell ref="B83:G83"/>
    <mergeCell ref="B84:G84"/>
    <mergeCell ref="B85:G85"/>
    <mergeCell ref="B86:G86"/>
    <mergeCell ref="A87:G87"/>
    <mergeCell ref="A88:I88"/>
    <mergeCell ref="A77:G77"/>
    <mergeCell ref="A78:I78"/>
    <mergeCell ref="A79:I79"/>
    <mergeCell ref="A80:G80"/>
    <mergeCell ref="B81:G81"/>
    <mergeCell ref="B82:G82"/>
    <mergeCell ref="B95:H95"/>
    <mergeCell ref="B96:H96"/>
    <mergeCell ref="A97:H97"/>
    <mergeCell ref="A98:I98"/>
    <mergeCell ref="A99:I99"/>
    <mergeCell ref="B100:G100"/>
    <mergeCell ref="B105:G105"/>
    <mergeCell ref="A89:G89"/>
    <mergeCell ref="B90:G90"/>
    <mergeCell ref="A91:G91"/>
    <mergeCell ref="A92:I92"/>
    <mergeCell ref="A93:I93"/>
    <mergeCell ref="A94:H94"/>
    <mergeCell ref="B104:G104"/>
    <mergeCell ref="B111:G111"/>
    <mergeCell ref="B112:G112"/>
    <mergeCell ref="B113:G113"/>
    <mergeCell ref="B114:G114"/>
    <mergeCell ref="B101:G101"/>
    <mergeCell ref="B102:G102"/>
    <mergeCell ref="B103:G103"/>
    <mergeCell ref="B106:G106"/>
    <mergeCell ref="A107:G107"/>
    <mergeCell ref="A108:I108"/>
    <mergeCell ref="A1:I1"/>
    <mergeCell ref="A3:I3"/>
    <mergeCell ref="A137:H137"/>
    <mergeCell ref="B139:H139"/>
    <mergeCell ref="B131:H131"/>
    <mergeCell ref="B132:H132"/>
    <mergeCell ref="B133:H133"/>
    <mergeCell ref="B134:H134"/>
    <mergeCell ref="B135:H135"/>
    <mergeCell ref="B136:H136"/>
    <mergeCell ref="B122:G122"/>
    <mergeCell ref="B124:G124"/>
    <mergeCell ref="B126:G126"/>
    <mergeCell ref="A128:I128"/>
    <mergeCell ref="A129:H129"/>
    <mergeCell ref="B130:H130"/>
    <mergeCell ref="B115:G115"/>
    <mergeCell ref="B116:G116"/>
    <mergeCell ref="A117:G117"/>
    <mergeCell ref="B118:I118"/>
    <mergeCell ref="B119:G119"/>
    <mergeCell ref="B120:G120"/>
    <mergeCell ref="A109:I109"/>
    <mergeCell ref="B110:G110"/>
  </mergeCells>
  <pageMargins left="0.511811024" right="0.511811024" top="0.78740157499999996" bottom="0.78740157499999996" header="0.31496062000000002" footer="0.31496062000000002"/>
  <pageSetup paperSize="9" scale="8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144"/>
  <sheetViews>
    <sheetView showGridLines="0" tabSelected="1" workbookViewId="0">
      <selection sqref="A1:F25"/>
    </sheetView>
  </sheetViews>
  <sheetFormatPr defaultColWidth="9.140625" defaultRowHeight="12.75" x14ac:dyDescent="0.2"/>
  <cols>
    <col min="1" max="1" width="9.140625" style="3"/>
    <col min="2" max="2" width="22.7109375" style="3" customWidth="1"/>
    <col min="3" max="8" width="9.140625" style="3"/>
    <col min="9" max="9" width="23.5703125" style="9" customWidth="1"/>
    <col min="10" max="10" width="20.140625" style="3" customWidth="1"/>
    <col min="11" max="16384" width="9.140625" style="3"/>
  </cols>
  <sheetData>
    <row r="1" spans="1:11" x14ac:dyDescent="0.2">
      <c r="A1" s="97" t="s">
        <v>0</v>
      </c>
      <c r="B1" s="97"/>
      <c r="C1" s="97"/>
      <c r="D1" s="97"/>
      <c r="E1" s="97"/>
      <c r="F1" s="97"/>
      <c r="G1" s="97"/>
      <c r="H1" s="97"/>
      <c r="I1" s="97"/>
    </row>
    <row r="2" spans="1:11" x14ac:dyDescent="0.2">
      <c r="A2" s="12"/>
      <c r="B2" s="12"/>
      <c r="C2" s="12"/>
      <c r="D2" s="12"/>
      <c r="E2" s="12"/>
      <c r="F2" s="12"/>
      <c r="G2" s="12"/>
      <c r="H2" s="12"/>
      <c r="I2" s="12"/>
    </row>
    <row r="3" spans="1:11" x14ac:dyDescent="0.2">
      <c r="A3" s="97" t="s">
        <v>25</v>
      </c>
      <c r="B3" s="97"/>
      <c r="C3" s="97"/>
      <c r="D3" s="97"/>
      <c r="E3" s="97"/>
      <c r="F3" s="97"/>
      <c r="G3" s="97"/>
      <c r="H3" s="97"/>
      <c r="I3" s="97"/>
    </row>
    <row r="4" spans="1:11" x14ac:dyDescent="0.2">
      <c r="I4" s="10"/>
    </row>
    <row r="5" spans="1:11" x14ac:dyDescent="0.2">
      <c r="A5" s="122" t="s">
        <v>189</v>
      </c>
      <c r="B5" s="122"/>
      <c r="C5" s="122"/>
      <c r="D5" s="122"/>
      <c r="E5" s="122"/>
      <c r="F5" s="122"/>
      <c r="G5" s="122"/>
      <c r="H5" s="122"/>
      <c r="I5" s="122"/>
    </row>
    <row r="6" spans="1:11" x14ac:dyDescent="0.2">
      <c r="A6" s="19"/>
      <c r="B6" s="19"/>
      <c r="C6" s="19"/>
      <c r="D6" s="19"/>
      <c r="E6" s="19"/>
      <c r="F6" s="19"/>
      <c r="G6" s="19"/>
      <c r="H6" s="19"/>
    </row>
    <row r="7" spans="1:11" x14ac:dyDescent="0.2">
      <c r="A7" s="123" t="s">
        <v>27</v>
      </c>
      <c r="B7" s="123"/>
      <c r="C7" s="123"/>
      <c r="D7" s="123"/>
      <c r="E7" s="123"/>
      <c r="F7" s="123"/>
      <c r="G7" s="123"/>
      <c r="H7" s="123"/>
      <c r="I7" s="123"/>
    </row>
    <row r="8" spans="1:11" x14ac:dyDescent="0.2">
      <c r="A8" s="20" t="s">
        <v>28</v>
      </c>
      <c r="B8" s="100" t="s">
        <v>29</v>
      </c>
      <c r="C8" s="100"/>
      <c r="D8" s="100"/>
      <c r="E8" s="100"/>
      <c r="F8" s="100"/>
      <c r="G8" s="100"/>
      <c r="H8" s="100"/>
      <c r="I8" s="68"/>
    </row>
    <row r="9" spans="1:11" x14ac:dyDescent="0.2">
      <c r="A9" s="20" t="s">
        <v>30</v>
      </c>
      <c r="B9" s="100" t="s">
        <v>31</v>
      </c>
      <c r="C9" s="100"/>
      <c r="D9" s="100"/>
      <c r="E9" s="100"/>
      <c r="F9" s="100"/>
      <c r="G9" s="100"/>
      <c r="H9" s="100"/>
      <c r="I9" s="66" t="s">
        <v>32</v>
      </c>
    </row>
    <row r="10" spans="1:11" x14ac:dyDescent="0.2">
      <c r="A10" s="20" t="s">
        <v>33</v>
      </c>
      <c r="B10" s="100" t="s">
        <v>34</v>
      </c>
      <c r="C10" s="100"/>
      <c r="D10" s="100"/>
      <c r="E10" s="100"/>
      <c r="F10" s="100"/>
      <c r="G10" s="100"/>
      <c r="H10" s="100"/>
      <c r="I10" s="66" t="s">
        <v>35</v>
      </c>
    </row>
    <row r="11" spans="1:11" x14ac:dyDescent="0.2">
      <c r="A11" s="20" t="s">
        <v>36</v>
      </c>
      <c r="B11" s="100" t="s">
        <v>37</v>
      </c>
      <c r="C11" s="100"/>
      <c r="D11" s="100"/>
      <c r="E11" s="100"/>
      <c r="F11" s="100"/>
      <c r="G11" s="100"/>
      <c r="H11" s="100"/>
      <c r="I11" s="66">
        <v>24</v>
      </c>
    </row>
    <row r="12" spans="1:11" x14ac:dyDescent="0.2">
      <c r="A12" s="8"/>
      <c r="B12" s="19"/>
      <c r="C12" s="19"/>
      <c r="D12" s="19"/>
      <c r="E12" s="19"/>
      <c r="F12" s="19"/>
      <c r="G12" s="19"/>
      <c r="H12" s="8"/>
    </row>
    <row r="13" spans="1:11" x14ac:dyDescent="0.2">
      <c r="A13" s="123" t="s">
        <v>38</v>
      </c>
      <c r="B13" s="123"/>
      <c r="C13" s="123"/>
      <c r="D13" s="123"/>
      <c r="E13" s="123"/>
      <c r="F13" s="123"/>
      <c r="G13" s="123"/>
      <c r="H13" s="123"/>
      <c r="I13" s="123"/>
    </row>
    <row r="14" spans="1:11" x14ac:dyDescent="0.2">
      <c r="A14" s="99" t="s">
        <v>39</v>
      </c>
      <c r="B14" s="99"/>
      <c r="C14" s="99" t="s">
        <v>40</v>
      </c>
      <c r="D14" s="99"/>
      <c r="E14" s="99" t="s">
        <v>41</v>
      </c>
      <c r="F14" s="99"/>
      <c r="G14" s="99"/>
      <c r="H14" s="99"/>
      <c r="I14" s="99"/>
    </row>
    <row r="15" spans="1:11" x14ac:dyDescent="0.2">
      <c r="A15" s="99" t="s">
        <v>42</v>
      </c>
      <c r="B15" s="99"/>
      <c r="C15" s="99" t="s">
        <v>43</v>
      </c>
      <c r="D15" s="99"/>
      <c r="E15" s="99">
        <v>41</v>
      </c>
      <c r="F15" s="99"/>
      <c r="G15" s="99"/>
      <c r="H15" s="99"/>
      <c r="I15" s="99"/>
      <c r="K15" s="3" t="s">
        <v>49</v>
      </c>
    </row>
    <row r="16" spans="1:11" x14ac:dyDescent="0.2">
      <c r="A16" s="8"/>
      <c r="B16" s="19"/>
      <c r="C16" s="19"/>
      <c r="D16" s="19"/>
      <c r="E16" s="19"/>
      <c r="F16" s="19"/>
      <c r="G16" s="19"/>
      <c r="H16" s="8"/>
    </row>
    <row r="17" spans="1:20" x14ac:dyDescent="0.2">
      <c r="A17" s="123" t="s">
        <v>44</v>
      </c>
      <c r="B17" s="123"/>
      <c r="C17" s="123"/>
      <c r="D17" s="123"/>
      <c r="E17" s="123"/>
      <c r="F17" s="123"/>
      <c r="G17" s="123"/>
      <c r="H17" s="123"/>
      <c r="I17" s="123"/>
    </row>
    <row r="18" spans="1:20" x14ac:dyDescent="0.2">
      <c r="A18" s="20">
        <v>1</v>
      </c>
      <c r="B18" s="100" t="s">
        <v>45</v>
      </c>
      <c r="C18" s="100"/>
      <c r="D18" s="100"/>
      <c r="E18" s="100"/>
      <c r="F18" s="100"/>
      <c r="G18" s="100"/>
      <c r="H18" s="100"/>
      <c r="I18" s="66" t="s">
        <v>46</v>
      </c>
    </row>
    <row r="19" spans="1:20" x14ac:dyDescent="0.2">
      <c r="A19" s="20">
        <v>2</v>
      </c>
      <c r="B19" s="100" t="s">
        <v>47</v>
      </c>
      <c r="C19" s="100"/>
      <c r="D19" s="100"/>
      <c r="E19" s="100"/>
      <c r="F19" s="100"/>
      <c r="G19" s="100"/>
      <c r="H19" s="100"/>
      <c r="I19" s="66" t="s">
        <v>48</v>
      </c>
    </row>
    <row r="20" spans="1:20" x14ac:dyDescent="0.2">
      <c r="A20" s="20">
        <v>3</v>
      </c>
      <c r="B20" s="100" t="s">
        <v>50</v>
      </c>
      <c r="C20" s="100"/>
      <c r="D20" s="100"/>
      <c r="E20" s="100"/>
      <c r="F20" s="100"/>
      <c r="G20" s="100"/>
      <c r="H20" s="100"/>
      <c r="I20" s="67"/>
      <c r="J20" s="22" t="s">
        <v>55</v>
      </c>
    </row>
    <row r="21" spans="1:20" x14ac:dyDescent="0.2">
      <c r="A21" s="20">
        <v>4</v>
      </c>
      <c r="B21" s="100" t="s">
        <v>51</v>
      </c>
      <c r="C21" s="100"/>
      <c r="D21" s="100"/>
      <c r="E21" s="100"/>
      <c r="F21" s="100"/>
      <c r="G21" s="100"/>
      <c r="H21" s="100"/>
      <c r="I21" s="66" t="s">
        <v>52</v>
      </c>
    </row>
    <row r="22" spans="1:20" x14ac:dyDescent="0.2">
      <c r="A22" s="20">
        <v>5</v>
      </c>
      <c r="B22" s="100" t="s">
        <v>53</v>
      </c>
      <c r="C22" s="100"/>
      <c r="D22" s="100"/>
      <c r="E22" s="100"/>
      <c r="F22" s="100"/>
      <c r="G22" s="100"/>
      <c r="H22" s="100"/>
      <c r="I22" s="68">
        <v>45717</v>
      </c>
    </row>
    <row r="23" spans="1:20" x14ac:dyDescent="0.2">
      <c r="A23" s="121"/>
      <c r="B23" s="121"/>
      <c r="C23" s="121"/>
      <c r="D23" s="121"/>
      <c r="E23" s="121"/>
      <c r="F23" s="121"/>
      <c r="G23" s="121"/>
      <c r="H23" s="121"/>
      <c r="I23" s="121"/>
      <c r="J23" s="28">
        <v>0.3</v>
      </c>
      <c r="K23" s="3" t="s">
        <v>61</v>
      </c>
    </row>
    <row r="24" spans="1:20" x14ac:dyDescent="0.2">
      <c r="A24" s="106" t="s">
        <v>54</v>
      </c>
      <c r="B24" s="106"/>
      <c r="C24" s="106"/>
      <c r="D24" s="106"/>
      <c r="E24" s="106"/>
      <c r="F24" s="106"/>
      <c r="G24" s="106"/>
      <c r="H24" s="106"/>
      <c r="I24" s="106"/>
      <c r="J24" s="29" t="s">
        <v>63</v>
      </c>
      <c r="K24" s="3" t="s">
        <v>64</v>
      </c>
    </row>
    <row r="25" spans="1:20" x14ac:dyDescent="0.2">
      <c r="A25" s="23">
        <v>1</v>
      </c>
      <c r="B25" s="98" t="s">
        <v>56</v>
      </c>
      <c r="C25" s="98"/>
      <c r="D25" s="98"/>
      <c r="E25" s="98"/>
      <c r="F25" s="98"/>
      <c r="G25" s="98"/>
      <c r="H25" s="23" t="s">
        <v>57</v>
      </c>
      <c r="I25" s="42" t="s">
        <v>58</v>
      </c>
      <c r="J25" s="28">
        <v>0.2</v>
      </c>
      <c r="K25" s="3" t="s">
        <v>66</v>
      </c>
    </row>
    <row r="26" spans="1:20" x14ac:dyDescent="0.2">
      <c r="A26" s="23" t="s">
        <v>28</v>
      </c>
      <c r="B26" s="100" t="s">
        <v>59</v>
      </c>
      <c r="C26" s="100"/>
      <c r="D26" s="100"/>
      <c r="E26" s="100"/>
      <c r="F26" s="100"/>
      <c r="G26" s="100"/>
      <c r="H26" s="25"/>
      <c r="I26" s="2"/>
      <c r="J26" s="29" t="s">
        <v>69</v>
      </c>
      <c r="K26" s="3" t="s">
        <v>70</v>
      </c>
    </row>
    <row r="27" spans="1:20" x14ac:dyDescent="0.2">
      <c r="A27" s="23" t="s">
        <v>30</v>
      </c>
      <c r="B27" s="100" t="s">
        <v>60</v>
      </c>
      <c r="C27" s="100"/>
      <c r="D27" s="100"/>
      <c r="E27" s="100"/>
      <c r="F27" s="100"/>
      <c r="G27" s="100"/>
      <c r="H27" s="27">
        <v>0.3</v>
      </c>
      <c r="I27" s="2"/>
      <c r="J27" s="31" t="s">
        <v>73</v>
      </c>
      <c r="K27" s="104" t="s">
        <v>74</v>
      </c>
      <c r="L27" s="104"/>
      <c r="M27" s="104"/>
      <c r="N27" s="104"/>
      <c r="O27" s="104"/>
      <c r="P27" s="104"/>
      <c r="Q27" s="104"/>
      <c r="R27" s="104"/>
      <c r="S27" s="104"/>
      <c r="T27" s="104"/>
    </row>
    <row r="28" spans="1:20" x14ac:dyDescent="0.2">
      <c r="A28" s="23" t="s">
        <v>33</v>
      </c>
      <c r="B28" s="100" t="s">
        <v>62</v>
      </c>
      <c r="C28" s="100"/>
      <c r="D28" s="100"/>
      <c r="E28" s="100"/>
      <c r="F28" s="100"/>
      <c r="G28" s="100"/>
      <c r="H28" s="27"/>
      <c r="I28" s="2"/>
      <c r="K28" s="3" t="s">
        <v>77</v>
      </c>
    </row>
    <row r="29" spans="1:20" x14ac:dyDescent="0.2">
      <c r="A29" s="23" t="s">
        <v>36</v>
      </c>
      <c r="B29" s="100" t="s">
        <v>65</v>
      </c>
      <c r="C29" s="100"/>
      <c r="D29" s="100"/>
      <c r="E29" s="100"/>
      <c r="F29" s="100"/>
      <c r="G29" s="100"/>
      <c r="H29" s="27">
        <v>0.2</v>
      </c>
      <c r="I29" s="2"/>
    </row>
    <row r="30" spans="1:20" x14ac:dyDescent="0.2">
      <c r="A30" s="23" t="s">
        <v>67</v>
      </c>
      <c r="B30" s="100" t="s">
        <v>68</v>
      </c>
      <c r="C30" s="100"/>
      <c r="D30" s="100"/>
      <c r="E30" s="100"/>
      <c r="F30" s="100"/>
      <c r="G30" s="100"/>
      <c r="H30" s="30"/>
      <c r="I30" s="2"/>
    </row>
    <row r="31" spans="1:20" x14ac:dyDescent="0.2">
      <c r="A31" s="23" t="s">
        <v>71</v>
      </c>
      <c r="B31" s="100" t="s">
        <v>72</v>
      </c>
      <c r="C31" s="100"/>
      <c r="D31" s="100"/>
      <c r="E31" s="100"/>
      <c r="F31" s="100"/>
      <c r="G31" s="100"/>
      <c r="H31" s="30"/>
      <c r="I31" s="2"/>
    </row>
    <row r="32" spans="1:20" x14ac:dyDescent="0.2">
      <c r="A32" s="23" t="s">
        <v>75</v>
      </c>
      <c r="B32" s="100" t="s">
        <v>76</v>
      </c>
      <c r="C32" s="100"/>
      <c r="D32" s="100"/>
      <c r="E32" s="100"/>
      <c r="F32" s="100"/>
      <c r="G32" s="100"/>
      <c r="H32" s="27"/>
      <c r="I32" s="2"/>
    </row>
    <row r="33" spans="1:12" x14ac:dyDescent="0.2">
      <c r="A33" s="98" t="s">
        <v>78</v>
      </c>
      <c r="B33" s="98"/>
      <c r="C33" s="98"/>
      <c r="D33" s="98"/>
      <c r="E33" s="98"/>
      <c r="F33" s="98"/>
      <c r="G33" s="98"/>
      <c r="H33" s="98"/>
      <c r="I33" s="71">
        <f>SUM(I26:I32)</f>
        <v>0</v>
      </c>
      <c r="K33" s="3" t="s">
        <v>82</v>
      </c>
      <c r="L33" s="3" t="s">
        <v>83</v>
      </c>
    </row>
    <row r="34" spans="1:12" x14ac:dyDescent="0.2">
      <c r="A34" s="7"/>
      <c r="B34" s="7"/>
      <c r="C34" s="7"/>
      <c r="D34" s="7"/>
      <c r="E34" s="7"/>
      <c r="F34" s="7"/>
      <c r="G34" s="7"/>
      <c r="H34" s="7"/>
      <c r="I34" s="72"/>
      <c r="K34" s="3" t="s">
        <v>85</v>
      </c>
      <c r="L34" s="3" t="s">
        <v>83</v>
      </c>
    </row>
    <row r="35" spans="1:12" x14ac:dyDescent="0.2">
      <c r="A35" s="106" t="s">
        <v>79</v>
      </c>
      <c r="B35" s="106"/>
      <c r="C35" s="106"/>
      <c r="D35" s="106"/>
      <c r="E35" s="106"/>
      <c r="F35" s="106"/>
      <c r="G35" s="106"/>
      <c r="H35" s="106"/>
      <c r="I35" s="106"/>
    </row>
    <row r="36" spans="1:12" x14ac:dyDescent="0.2">
      <c r="A36" s="98" t="s">
        <v>80</v>
      </c>
      <c r="B36" s="98"/>
      <c r="C36" s="98"/>
      <c r="D36" s="98"/>
      <c r="E36" s="98"/>
      <c r="F36" s="98"/>
      <c r="G36" s="98"/>
      <c r="H36" s="23" t="s">
        <v>57</v>
      </c>
      <c r="I36" s="42" t="s">
        <v>58</v>
      </c>
      <c r="K36" s="3" t="s">
        <v>87</v>
      </c>
    </row>
    <row r="37" spans="1:12" x14ac:dyDescent="0.2">
      <c r="A37" s="23" t="s">
        <v>28</v>
      </c>
      <c r="B37" s="100" t="s">
        <v>81</v>
      </c>
      <c r="C37" s="100"/>
      <c r="D37" s="100"/>
      <c r="E37" s="100"/>
      <c r="F37" s="100"/>
      <c r="G37" s="100"/>
      <c r="H37" s="34">
        <v>8.3299999999999999E-2</v>
      </c>
      <c r="I37" s="2"/>
      <c r="J37" s="7" t="s">
        <v>89</v>
      </c>
      <c r="K37" s="37">
        <f>I33+I39+I97</f>
        <v>0</v>
      </c>
      <c r="L37" s="31"/>
    </row>
    <row r="38" spans="1:12" x14ac:dyDescent="0.2">
      <c r="A38" s="23" t="s">
        <v>30</v>
      </c>
      <c r="B38" s="100" t="s">
        <v>84</v>
      </c>
      <c r="C38" s="100"/>
      <c r="D38" s="100"/>
      <c r="E38" s="100"/>
      <c r="F38" s="100"/>
      <c r="G38" s="100"/>
      <c r="H38" s="35">
        <v>2.7799999999999998E-2</v>
      </c>
      <c r="I38" s="2"/>
      <c r="K38" s="38" t="s">
        <v>91</v>
      </c>
      <c r="L38" s="31"/>
    </row>
    <row r="39" spans="1:12" x14ac:dyDescent="0.2">
      <c r="A39" s="98" t="s">
        <v>86</v>
      </c>
      <c r="B39" s="98"/>
      <c r="C39" s="98"/>
      <c r="D39" s="98"/>
      <c r="E39" s="98"/>
      <c r="F39" s="98"/>
      <c r="G39" s="98"/>
      <c r="H39" s="36">
        <f>TRUNC(SUM(H37:H38),4)</f>
        <v>0.1111</v>
      </c>
      <c r="I39" s="71">
        <f>TRUNC(SUM(I37:I38),2)</f>
        <v>0</v>
      </c>
      <c r="K39" s="38" t="s">
        <v>91</v>
      </c>
    </row>
    <row r="40" spans="1:12" x14ac:dyDescent="0.2">
      <c r="A40" s="124"/>
      <c r="B40" s="125"/>
      <c r="C40" s="125"/>
      <c r="D40" s="125"/>
      <c r="E40" s="125"/>
      <c r="F40" s="125"/>
      <c r="G40" s="125"/>
      <c r="H40" s="125"/>
      <c r="I40" s="125"/>
      <c r="K40" s="38" t="s">
        <v>94</v>
      </c>
    </row>
    <row r="41" spans="1:12" x14ac:dyDescent="0.2">
      <c r="A41" s="98" t="s">
        <v>88</v>
      </c>
      <c r="B41" s="98"/>
      <c r="C41" s="98"/>
      <c r="D41" s="98"/>
      <c r="E41" s="98"/>
      <c r="F41" s="98"/>
      <c r="G41" s="98"/>
      <c r="H41" s="23" t="s">
        <v>57</v>
      </c>
      <c r="I41" s="42" t="s">
        <v>58</v>
      </c>
      <c r="K41" s="38" t="s">
        <v>91</v>
      </c>
    </row>
    <row r="42" spans="1:12" x14ac:dyDescent="0.2">
      <c r="A42" s="23" t="s">
        <v>28</v>
      </c>
      <c r="B42" s="100" t="s">
        <v>90</v>
      </c>
      <c r="C42" s="100"/>
      <c r="D42" s="100"/>
      <c r="E42" s="100"/>
      <c r="F42" s="100"/>
      <c r="G42" s="100"/>
      <c r="H42" s="34">
        <v>0.2</v>
      </c>
      <c r="I42" s="2"/>
      <c r="K42" s="38" t="s">
        <v>91</v>
      </c>
    </row>
    <row r="43" spans="1:12" x14ac:dyDescent="0.2">
      <c r="A43" s="23" t="s">
        <v>30</v>
      </c>
      <c r="B43" s="100" t="s">
        <v>92</v>
      </c>
      <c r="C43" s="100"/>
      <c r="D43" s="100"/>
      <c r="E43" s="100"/>
      <c r="F43" s="100"/>
      <c r="G43" s="100"/>
      <c r="H43" s="34">
        <v>2.5000000000000001E-2</v>
      </c>
      <c r="I43" s="2"/>
      <c r="K43" s="38" t="s">
        <v>91</v>
      </c>
    </row>
    <row r="44" spans="1:12" x14ac:dyDescent="0.2">
      <c r="A44" s="23" t="s">
        <v>33</v>
      </c>
      <c r="B44" s="100" t="s">
        <v>93</v>
      </c>
      <c r="C44" s="100"/>
      <c r="D44" s="100"/>
      <c r="E44" s="100"/>
      <c r="F44" s="100"/>
      <c r="G44" s="100"/>
      <c r="H44" s="39">
        <v>0.06</v>
      </c>
      <c r="I44" s="2"/>
      <c r="K44" s="38" t="s">
        <v>91</v>
      </c>
    </row>
    <row r="45" spans="1:12" x14ac:dyDescent="0.2">
      <c r="A45" s="23" t="s">
        <v>36</v>
      </c>
      <c r="B45" s="100" t="s">
        <v>95</v>
      </c>
      <c r="C45" s="100"/>
      <c r="D45" s="100"/>
      <c r="E45" s="100"/>
      <c r="F45" s="100"/>
      <c r="G45" s="100"/>
      <c r="H45" s="34">
        <v>1.4999999999999999E-2</v>
      </c>
      <c r="I45" s="2"/>
      <c r="K45" s="38" t="s">
        <v>91</v>
      </c>
    </row>
    <row r="46" spans="1:12" x14ac:dyDescent="0.2">
      <c r="A46" s="23" t="s">
        <v>67</v>
      </c>
      <c r="B46" s="100" t="s">
        <v>96</v>
      </c>
      <c r="C46" s="100"/>
      <c r="D46" s="100"/>
      <c r="E46" s="100"/>
      <c r="F46" s="100"/>
      <c r="G46" s="100"/>
      <c r="H46" s="34">
        <v>0.01</v>
      </c>
      <c r="I46" s="2"/>
      <c r="K46" s="38" t="s">
        <v>91</v>
      </c>
    </row>
    <row r="47" spans="1:12" x14ac:dyDescent="0.2">
      <c r="A47" s="23" t="s">
        <v>71</v>
      </c>
      <c r="B47" s="100" t="s">
        <v>97</v>
      </c>
      <c r="C47" s="100"/>
      <c r="D47" s="100"/>
      <c r="E47" s="100"/>
      <c r="F47" s="100"/>
      <c r="G47" s="100"/>
      <c r="H47" s="34">
        <v>6.0000000000000001E-3</v>
      </c>
      <c r="I47" s="2"/>
    </row>
    <row r="48" spans="1:12" x14ac:dyDescent="0.2">
      <c r="A48" s="23" t="s">
        <v>75</v>
      </c>
      <c r="B48" s="100" t="s">
        <v>98</v>
      </c>
      <c r="C48" s="100"/>
      <c r="D48" s="100"/>
      <c r="E48" s="100"/>
      <c r="F48" s="100"/>
      <c r="G48" s="100"/>
      <c r="H48" s="34">
        <v>2E-3</v>
      </c>
      <c r="I48" s="2"/>
      <c r="J48" s="22" t="s">
        <v>55</v>
      </c>
    </row>
    <row r="49" spans="1:11" x14ac:dyDescent="0.2">
      <c r="A49" s="23" t="s">
        <v>99</v>
      </c>
      <c r="B49" s="100" t="s">
        <v>100</v>
      </c>
      <c r="C49" s="100"/>
      <c r="D49" s="100"/>
      <c r="E49" s="100"/>
      <c r="F49" s="100"/>
      <c r="G49" s="100"/>
      <c r="H49" s="34">
        <v>0.08</v>
      </c>
      <c r="I49" s="2"/>
      <c r="J49" s="29" t="s">
        <v>105</v>
      </c>
      <c r="K49" s="38" t="s">
        <v>106</v>
      </c>
    </row>
    <row r="50" spans="1:11" x14ac:dyDescent="0.2">
      <c r="A50" s="98" t="s">
        <v>101</v>
      </c>
      <c r="B50" s="98"/>
      <c r="C50" s="98"/>
      <c r="D50" s="98"/>
      <c r="E50" s="98"/>
      <c r="F50" s="98"/>
      <c r="G50" s="98"/>
      <c r="H50" s="36">
        <f>SUM(H42:H49)</f>
        <v>0.39800000000000008</v>
      </c>
      <c r="I50" s="71">
        <f>TRUNC(SUM(I42:I49),2)</f>
        <v>0</v>
      </c>
      <c r="J50" s="29"/>
      <c r="K50" s="38" t="s">
        <v>190</v>
      </c>
    </row>
    <row r="51" spans="1:11" x14ac:dyDescent="0.2">
      <c r="A51" s="119"/>
      <c r="B51" s="119"/>
      <c r="C51" s="119"/>
      <c r="D51" s="119"/>
      <c r="E51" s="119"/>
      <c r="F51" s="119"/>
      <c r="G51" s="119"/>
      <c r="H51" s="119"/>
      <c r="I51" s="120"/>
      <c r="K51" s="38" t="s">
        <v>110</v>
      </c>
    </row>
    <row r="52" spans="1:11" x14ac:dyDescent="0.2">
      <c r="A52" s="98" t="s">
        <v>102</v>
      </c>
      <c r="B52" s="98"/>
      <c r="C52" s="98"/>
      <c r="D52" s="98"/>
      <c r="E52" s="98"/>
      <c r="F52" s="98"/>
      <c r="G52" s="98"/>
      <c r="H52" s="36"/>
      <c r="I52" s="42" t="s">
        <v>58</v>
      </c>
      <c r="K52" s="38" t="s">
        <v>110</v>
      </c>
    </row>
    <row r="53" spans="1:11" x14ac:dyDescent="0.2">
      <c r="A53" s="23" t="s">
        <v>28</v>
      </c>
      <c r="B53" s="108" t="s">
        <v>103</v>
      </c>
      <c r="C53" s="108"/>
      <c r="D53" s="108"/>
      <c r="E53" s="108"/>
      <c r="F53" s="108"/>
      <c r="G53" s="108"/>
      <c r="H53" s="20" t="s">
        <v>104</v>
      </c>
      <c r="I53" s="2"/>
      <c r="K53" s="38" t="s">
        <v>110</v>
      </c>
    </row>
    <row r="54" spans="1:11" x14ac:dyDescent="0.2">
      <c r="A54" s="23" t="s">
        <v>30</v>
      </c>
      <c r="B54" s="108" t="s">
        <v>107</v>
      </c>
      <c r="C54" s="108"/>
      <c r="D54" s="108"/>
      <c r="E54" s="108"/>
      <c r="F54" s="108"/>
      <c r="G54" s="108"/>
      <c r="H54" s="20" t="s">
        <v>104</v>
      </c>
      <c r="I54" s="2"/>
      <c r="K54" s="38" t="s">
        <v>110</v>
      </c>
    </row>
    <row r="55" spans="1:11" x14ac:dyDescent="0.2">
      <c r="A55" s="23" t="s">
        <v>33</v>
      </c>
      <c r="B55" s="108" t="s">
        <v>109</v>
      </c>
      <c r="C55" s="108"/>
      <c r="D55" s="108"/>
      <c r="E55" s="108"/>
      <c r="F55" s="108"/>
      <c r="G55" s="108"/>
      <c r="H55" s="20" t="s">
        <v>104</v>
      </c>
      <c r="I55" s="2"/>
      <c r="K55" s="38" t="s">
        <v>110</v>
      </c>
    </row>
    <row r="56" spans="1:11" x14ac:dyDescent="0.2">
      <c r="A56" s="23" t="s">
        <v>36</v>
      </c>
      <c r="B56" s="100" t="s">
        <v>111</v>
      </c>
      <c r="C56" s="100"/>
      <c r="D56" s="100"/>
      <c r="E56" s="100"/>
      <c r="F56" s="100"/>
      <c r="G56" s="100"/>
      <c r="H56" s="20" t="s">
        <v>104</v>
      </c>
      <c r="I56" s="2"/>
    </row>
    <row r="57" spans="1:11" x14ac:dyDescent="0.2">
      <c r="A57" s="23" t="s">
        <v>67</v>
      </c>
      <c r="B57" s="100" t="s">
        <v>112</v>
      </c>
      <c r="C57" s="100"/>
      <c r="D57" s="100"/>
      <c r="E57" s="100"/>
      <c r="F57" s="100"/>
      <c r="G57" s="100"/>
      <c r="H57" s="20" t="s">
        <v>104</v>
      </c>
      <c r="I57" s="2"/>
    </row>
    <row r="58" spans="1:11" x14ac:dyDescent="0.2">
      <c r="A58" s="23" t="s">
        <v>71</v>
      </c>
      <c r="B58" s="100" t="s">
        <v>113</v>
      </c>
      <c r="C58" s="100"/>
      <c r="D58" s="100"/>
      <c r="E58" s="100"/>
      <c r="F58" s="100"/>
      <c r="G58" s="100"/>
      <c r="H58" s="20" t="s">
        <v>104</v>
      </c>
      <c r="I58" s="2"/>
    </row>
    <row r="59" spans="1:11" x14ac:dyDescent="0.2">
      <c r="A59" s="23" t="s">
        <v>75</v>
      </c>
      <c r="B59" s="108" t="s">
        <v>114</v>
      </c>
      <c r="C59" s="108"/>
      <c r="D59" s="108"/>
      <c r="E59" s="108"/>
      <c r="F59" s="108"/>
      <c r="G59" s="108"/>
      <c r="H59" s="20" t="s">
        <v>104</v>
      </c>
      <c r="I59" s="2"/>
    </row>
    <row r="60" spans="1:11" x14ac:dyDescent="0.2">
      <c r="A60" s="98" t="s">
        <v>115</v>
      </c>
      <c r="B60" s="98"/>
      <c r="C60" s="98"/>
      <c r="D60" s="98"/>
      <c r="E60" s="98"/>
      <c r="F60" s="98"/>
      <c r="G60" s="98"/>
      <c r="H60" s="98"/>
      <c r="I60" s="71">
        <f>SUM(I53:I59)</f>
        <v>0</v>
      </c>
      <c r="K60" s="3" t="s">
        <v>83</v>
      </c>
    </row>
    <row r="61" spans="1:11" x14ac:dyDescent="0.2">
      <c r="A61" s="119"/>
      <c r="B61" s="119"/>
      <c r="C61" s="119"/>
      <c r="D61" s="119"/>
      <c r="E61" s="119"/>
      <c r="F61" s="119"/>
      <c r="G61" s="119"/>
      <c r="H61" s="119"/>
      <c r="I61" s="120"/>
      <c r="K61" s="3" t="s">
        <v>83</v>
      </c>
    </row>
    <row r="62" spans="1:11" x14ac:dyDescent="0.2">
      <c r="A62" s="103" t="s">
        <v>116</v>
      </c>
      <c r="B62" s="103"/>
      <c r="C62" s="103"/>
      <c r="D62" s="103"/>
      <c r="E62" s="103"/>
      <c r="F62" s="103"/>
      <c r="G62" s="103"/>
      <c r="H62" s="103"/>
      <c r="I62" s="103"/>
      <c r="K62" s="3" t="s">
        <v>83</v>
      </c>
    </row>
    <row r="63" spans="1:11" x14ac:dyDescent="0.2">
      <c r="A63" s="98" t="s">
        <v>117</v>
      </c>
      <c r="B63" s="98"/>
      <c r="C63" s="98"/>
      <c r="D63" s="98"/>
      <c r="E63" s="98"/>
      <c r="F63" s="98"/>
      <c r="G63" s="98"/>
      <c r="H63" s="98"/>
      <c r="I63" s="42" t="s">
        <v>58</v>
      </c>
    </row>
    <row r="64" spans="1:11" x14ac:dyDescent="0.2">
      <c r="A64" s="23" t="s">
        <v>118</v>
      </c>
      <c r="B64" s="99" t="s">
        <v>119</v>
      </c>
      <c r="C64" s="99"/>
      <c r="D64" s="99"/>
      <c r="E64" s="99"/>
      <c r="F64" s="99"/>
      <c r="G64" s="99"/>
      <c r="H64" s="99"/>
      <c r="I64" s="2"/>
    </row>
    <row r="65" spans="1:11" x14ac:dyDescent="0.2">
      <c r="A65" s="23" t="s">
        <v>120</v>
      </c>
      <c r="B65" s="99" t="s">
        <v>121</v>
      </c>
      <c r="C65" s="99"/>
      <c r="D65" s="99"/>
      <c r="E65" s="99"/>
      <c r="F65" s="99"/>
      <c r="G65" s="99"/>
      <c r="H65" s="99"/>
      <c r="I65" s="2"/>
    </row>
    <row r="66" spans="1:11" x14ac:dyDescent="0.2">
      <c r="A66" s="23" t="s">
        <v>122</v>
      </c>
      <c r="B66" s="99" t="s">
        <v>123</v>
      </c>
      <c r="C66" s="99"/>
      <c r="D66" s="99"/>
      <c r="E66" s="99"/>
      <c r="F66" s="99"/>
      <c r="G66" s="99"/>
      <c r="H66" s="99"/>
      <c r="I66" s="2"/>
    </row>
    <row r="67" spans="1:11" x14ac:dyDescent="0.2">
      <c r="A67" s="98" t="s">
        <v>124</v>
      </c>
      <c r="B67" s="98"/>
      <c r="C67" s="98"/>
      <c r="D67" s="98"/>
      <c r="E67" s="98"/>
      <c r="F67" s="98"/>
      <c r="G67" s="98"/>
      <c r="H67" s="98"/>
      <c r="I67" s="71">
        <f>TRUNC(SUM(I64:I66),2)</f>
        <v>0</v>
      </c>
      <c r="K67" s="3" t="s">
        <v>83</v>
      </c>
    </row>
    <row r="68" spans="1:11" x14ac:dyDescent="0.2">
      <c r="A68" s="110"/>
      <c r="B68" s="111"/>
      <c r="C68" s="111"/>
      <c r="D68" s="111"/>
      <c r="E68" s="111"/>
      <c r="F68" s="111"/>
      <c r="G68" s="111"/>
      <c r="H68" s="111"/>
      <c r="I68" s="111"/>
      <c r="K68" s="3" t="s">
        <v>83</v>
      </c>
    </row>
    <row r="69" spans="1:11" x14ac:dyDescent="0.2">
      <c r="A69" s="106" t="s">
        <v>125</v>
      </c>
      <c r="B69" s="106"/>
      <c r="C69" s="106"/>
      <c r="D69" s="106"/>
      <c r="E69" s="106"/>
      <c r="F69" s="106"/>
      <c r="G69" s="106"/>
      <c r="H69" s="106"/>
      <c r="I69" s="106"/>
      <c r="K69" s="3" t="s">
        <v>83</v>
      </c>
    </row>
    <row r="70" spans="1:11" x14ac:dyDescent="0.2">
      <c r="A70" s="23">
        <v>3</v>
      </c>
      <c r="B70" s="98" t="s">
        <v>126</v>
      </c>
      <c r="C70" s="98"/>
      <c r="D70" s="98"/>
      <c r="E70" s="98"/>
      <c r="F70" s="98"/>
      <c r="G70" s="98"/>
      <c r="H70" s="23" t="s">
        <v>57</v>
      </c>
      <c r="I70" s="42" t="s">
        <v>58</v>
      </c>
      <c r="K70" s="3" t="s">
        <v>83</v>
      </c>
    </row>
    <row r="71" spans="1:11" x14ac:dyDescent="0.2">
      <c r="A71" s="23" t="s">
        <v>28</v>
      </c>
      <c r="B71" s="100" t="s">
        <v>127</v>
      </c>
      <c r="C71" s="100"/>
      <c r="D71" s="100"/>
      <c r="E71" s="100"/>
      <c r="F71" s="100"/>
      <c r="G71" s="100"/>
      <c r="H71" s="39">
        <f>(0.05*(1/12))</f>
        <v>4.1666666666666666E-3</v>
      </c>
      <c r="I71" s="2"/>
      <c r="K71" s="3" t="s">
        <v>83</v>
      </c>
    </row>
    <row r="72" spans="1:11" x14ac:dyDescent="0.2">
      <c r="A72" s="23" t="s">
        <v>30</v>
      </c>
      <c r="B72" s="100" t="s">
        <v>128</v>
      </c>
      <c r="C72" s="100"/>
      <c r="D72" s="100"/>
      <c r="E72" s="100"/>
      <c r="F72" s="100"/>
      <c r="G72" s="100"/>
      <c r="H72" s="41">
        <f>0.08*H71</f>
        <v>3.3333333333333332E-4</v>
      </c>
      <c r="I72" s="2"/>
      <c r="K72" s="3" t="s">
        <v>83</v>
      </c>
    </row>
    <row r="73" spans="1:11" x14ac:dyDescent="0.2">
      <c r="A73" s="23" t="s">
        <v>33</v>
      </c>
      <c r="B73" s="100" t="s">
        <v>129</v>
      </c>
      <c r="C73" s="100"/>
      <c r="D73" s="100"/>
      <c r="E73" s="100"/>
      <c r="F73" s="100"/>
      <c r="G73" s="100"/>
      <c r="H73" s="39">
        <f>0.4*H72</f>
        <v>1.3333333333333334E-4</v>
      </c>
      <c r="I73" s="2"/>
    </row>
    <row r="74" spans="1:11" x14ac:dyDescent="0.2">
      <c r="A74" s="23" t="s">
        <v>36</v>
      </c>
      <c r="B74" s="100" t="s">
        <v>130</v>
      </c>
      <c r="C74" s="100"/>
      <c r="D74" s="100"/>
      <c r="E74" s="100"/>
      <c r="F74" s="100"/>
      <c r="G74" s="100"/>
      <c r="H74" s="34">
        <v>1.9400000000000001E-2</v>
      </c>
      <c r="I74" s="2"/>
    </row>
    <row r="75" spans="1:11" x14ac:dyDescent="0.2">
      <c r="A75" s="42" t="s">
        <v>67</v>
      </c>
      <c r="B75" s="118" t="s">
        <v>131</v>
      </c>
      <c r="C75" s="118"/>
      <c r="D75" s="118"/>
      <c r="E75" s="118"/>
      <c r="F75" s="118"/>
      <c r="G75" s="118"/>
      <c r="H75" s="43">
        <f>H50*H74</f>
        <v>7.7212000000000018E-3</v>
      </c>
      <c r="I75" s="2"/>
    </row>
    <row r="76" spans="1:11" x14ac:dyDescent="0.2">
      <c r="A76" s="23" t="s">
        <v>71</v>
      </c>
      <c r="B76" s="100" t="s">
        <v>132</v>
      </c>
      <c r="C76" s="100"/>
      <c r="D76" s="100"/>
      <c r="E76" s="100"/>
      <c r="F76" s="100"/>
      <c r="G76" s="100"/>
      <c r="H76" s="39">
        <f>0.4*0.08*H74</f>
        <v>6.2080000000000002E-4</v>
      </c>
      <c r="I76" s="2"/>
    </row>
    <row r="77" spans="1:11" x14ac:dyDescent="0.2">
      <c r="A77" s="98" t="s">
        <v>133</v>
      </c>
      <c r="B77" s="98"/>
      <c r="C77" s="98"/>
      <c r="D77" s="98"/>
      <c r="E77" s="98"/>
      <c r="F77" s="98"/>
      <c r="G77" s="98"/>
      <c r="H77" s="36">
        <f>TRUNC(SUM(H71:H76),4)</f>
        <v>3.2300000000000002E-2</v>
      </c>
      <c r="I77" s="71">
        <f>SUM(I71:I76)</f>
        <v>0</v>
      </c>
      <c r="K77" s="3" t="s">
        <v>83</v>
      </c>
    </row>
    <row r="78" spans="1:11" x14ac:dyDescent="0.2">
      <c r="A78" s="116"/>
      <c r="B78" s="117"/>
      <c r="C78" s="117"/>
      <c r="D78" s="117"/>
      <c r="E78" s="117"/>
      <c r="F78" s="117"/>
      <c r="G78" s="117"/>
      <c r="H78" s="117"/>
      <c r="I78" s="117"/>
      <c r="K78" s="3" t="s">
        <v>83</v>
      </c>
    </row>
    <row r="79" spans="1:11" x14ac:dyDescent="0.2">
      <c r="A79" s="106" t="s">
        <v>134</v>
      </c>
      <c r="B79" s="106"/>
      <c r="C79" s="106"/>
      <c r="D79" s="106"/>
      <c r="E79" s="106"/>
      <c r="F79" s="106"/>
      <c r="G79" s="106"/>
      <c r="H79" s="106"/>
      <c r="I79" s="106"/>
      <c r="K79" s="3" t="s">
        <v>83</v>
      </c>
    </row>
    <row r="80" spans="1:11" x14ac:dyDescent="0.2">
      <c r="A80" s="98" t="s">
        <v>135</v>
      </c>
      <c r="B80" s="98"/>
      <c r="C80" s="98"/>
      <c r="D80" s="98"/>
      <c r="E80" s="98"/>
      <c r="F80" s="98"/>
      <c r="G80" s="98"/>
      <c r="H80" s="23" t="s">
        <v>57</v>
      </c>
      <c r="I80" s="42" t="s">
        <v>58</v>
      </c>
      <c r="K80" s="3" t="s">
        <v>83</v>
      </c>
    </row>
    <row r="81" spans="1:12" x14ac:dyDescent="0.2">
      <c r="A81" s="23" t="s">
        <v>28</v>
      </c>
      <c r="B81" s="100" t="s">
        <v>136</v>
      </c>
      <c r="C81" s="100"/>
      <c r="D81" s="100"/>
      <c r="E81" s="100"/>
      <c r="F81" s="100"/>
      <c r="G81" s="100"/>
      <c r="H81" s="34">
        <v>8.3299999999999999E-2</v>
      </c>
      <c r="I81" s="2"/>
      <c r="J81" s="44" t="s">
        <v>89</v>
      </c>
      <c r="K81" s="37">
        <f>((0.2+0.08)*I33)+I39+I55+I56+I57+I58+I59</f>
        <v>0</v>
      </c>
      <c r="L81" s="3" t="s">
        <v>83</v>
      </c>
    </row>
    <row r="82" spans="1:12" x14ac:dyDescent="0.2">
      <c r="A82" s="23" t="s">
        <v>30</v>
      </c>
      <c r="B82" s="100" t="s">
        <v>137</v>
      </c>
      <c r="C82" s="100"/>
      <c r="D82" s="100"/>
      <c r="E82" s="100"/>
      <c r="F82" s="100"/>
      <c r="G82" s="100"/>
      <c r="H82" s="34">
        <v>8.2000000000000007E-3</v>
      </c>
      <c r="I82" s="2"/>
      <c r="K82" s="3" t="s">
        <v>142</v>
      </c>
      <c r="L82" s="3" t="s">
        <v>83</v>
      </c>
    </row>
    <row r="83" spans="1:12" x14ac:dyDescent="0.2">
      <c r="A83" s="23" t="s">
        <v>33</v>
      </c>
      <c r="B83" s="100" t="s">
        <v>138</v>
      </c>
      <c r="C83" s="100"/>
      <c r="D83" s="100"/>
      <c r="E83" s="100"/>
      <c r="F83" s="100"/>
      <c r="G83" s="100"/>
      <c r="H83" s="34">
        <v>2.0000000000000001E-4</v>
      </c>
      <c r="I83" s="2"/>
    </row>
    <row r="84" spans="1:12" x14ac:dyDescent="0.2">
      <c r="A84" s="23" t="s">
        <v>36</v>
      </c>
      <c r="B84" s="100" t="s">
        <v>139</v>
      </c>
      <c r="C84" s="100"/>
      <c r="D84" s="100"/>
      <c r="E84" s="100"/>
      <c r="F84" s="100"/>
      <c r="G84" s="100"/>
      <c r="H84" s="34">
        <v>2.9999999999999997E-4</v>
      </c>
      <c r="I84" s="2"/>
    </row>
    <row r="85" spans="1:12" x14ac:dyDescent="0.2">
      <c r="A85" s="23" t="s">
        <v>67</v>
      </c>
      <c r="B85" s="100" t="s">
        <v>140</v>
      </c>
      <c r="C85" s="100"/>
      <c r="D85" s="100"/>
      <c r="E85" s="100"/>
      <c r="F85" s="100"/>
      <c r="G85" s="100"/>
      <c r="H85" s="34">
        <v>5.0000000000000001E-3</v>
      </c>
      <c r="I85" s="2"/>
    </row>
    <row r="86" spans="1:12" x14ac:dyDescent="0.2">
      <c r="A86" s="23" t="s">
        <v>71</v>
      </c>
      <c r="B86" s="100" t="s">
        <v>141</v>
      </c>
      <c r="C86" s="100"/>
      <c r="D86" s="100"/>
      <c r="E86" s="100"/>
      <c r="F86" s="100"/>
      <c r="G86" s="100"/>
      <c r="H86" s="34">
        <v>0</v>
      </c>
      <c r="I86" s="2"/>
      <c r="K86" s="3" t="s">
        <v>146</v>
      </c>
    </row>
    <row r="87" spans="1:12" x14ac:dyDescent="0.2">
      <c r="A87" s="98" t="s">
        <v>143</v>
      </c>
      <c r="B87" s="98"/>
      <c r="C87" s="98"/>
      <c r="D87" s="98"/>
      <c r="E87" s="98"/>
      <c r="F87" s="98"/>
      <c r="G87" s="98"/>
      <c r="H87" s="36">
        <f>TRUNC(SUM(H81:H86),4)</f>
        <v>9.7000000000000003E-2</v>
      </c>
      <c r="I87" s="71">
        <f>TRUNC(SUM(I81:I86),2)</f>
        <v>0</v>
      </c>
    </row>
    <row r="88" spans="1:12" x14ac:dyDescent="0.2">
      <c r="A88" s="114"/>
      <c r="B88" s="115"/>
      <c r="C88" s="115"/>
      <c r="D88" s="115"/>
      <c r="E88" s="115"/>
      <c r="F88" s="115"/>
      <c r="G88" s="115"/>
      <c r="H88" s="115"/>
      <c r="I88" s="115"/>
    </row>
    <row r="89" spans="1:12" x14ac:dyDescent="0.2">
      <c r="A89" s="98" t="s">
        <v>144</v>
      </c>
      <c r="B89" s="98"/>
      <c r="C89" s="98"/>
      <c r="D89" s="98"/>
      <c r="E89" s="98"/>
      <c r="F89" s="98"/>
      <c r="G89" s="98"/>
      <c r="H89" s="23" t="s">
        <v>57</v>
      </c>
      <c r="I89" s="42" t="s">
        <v>58</v>
      </c>
    </row>
    <row r="90" spans="1:12" x14ac:dyDescent="0.2">
      <c r="A90" s="23" t="s">
        <v>28</v>
      </c>
      <c r="B90" s="100" t="s">
        <v>145</v>
      </c>
      <c r="C90" s="100"/>
      <c r="D90" s="100"/>
      <c r="E90" s="100"/>
      <c r="F90" s="100"/>
      <c r="G90" s="100"/>
      <c r="H90" s="69">
        <v>0</v>
      </c>
      <c r="I90" s="2"/>
    </row>
    <row r="91" spans="1:12" x14ac:dyDescent="0.2">
      <c r="A91" s="98" t="s">
        <v>147</v>
      </c>
      <c r="B91" s="98"/>
      <c r="C91" s="98"/>
      <c r="D91" s="98"/>
      <c r="E91" s="98"/>
      <c r="F91" s="98"/>
      <c r="G91" s="98"/>
      <c r="H91" s="36">
        <f>TRUNC(SUM(H90),4)</f>
        <v>0</v>
      </c>
      <c r="I91" s="71">
        <f>TRUNC(SUM(I90),2)</f>
        <v>0</v>
      </c>
      <c r="K91" s="3" t="s">
        <v>83</v>
      </c>
    </row>
    <row r="92" spans="1:12" x14ac:dyDescent="0.2">
      <c r="A92" s="112"/>
      <c r="B92" s="113"/>
      <c r="C92" s="113"/>
      <c r="D92" s="113"/>
      <c r="E92" s="113"/>
      <c r="F92" s="113"/>
      <c r="G92" s="113"/>
      <c r="H92" s="113"/>
      <c r="I92" s="113"/>
      <c r="K92" s="3" t="s">
        <v>83</v>
      </c>
    </row>
    <row r="93" spans="1:12" x14ac:dyDescent="0.2">
      <c r="A93" s="103" t="s">
        <v>148</v>
      </c>
      <c r="B93" s="103"/>
      <c r="C93" s="103"/>
      <c r="D93" s="103"/>
      <c r="E93" s="103"/>
      <c r="F93" s="103"/>
      <c r="G93" s="103"/>
      <c r="H93" s="103"/>
      <c r="I93" s="103"/>
    </row>
    <row r="94" spans="1:12" x14ac:dyDescent="0.2">
      <c r="A94" s="98" t="s">
        <v>149</v>
      </c>
      <c r="B94" s="98"/>
      <c r="C94" s="98"/>
      <c r="D94" s="98"/>
      <c r="E94" s="98"/>
      <c r="F94" s="98"/>
      <c r="G94" s="98"/>
      <c r="H94" s="98"/>
      <c r="I94" s="42" t="s">
        <v>58</v>
      </c>
    </row>
    <row r="95" spans="1:12" x14ac:dyDescent="0.2">
      <c r="A95" s="23" t="s">
        <v>150</v>
      </c>
      <c r="B95" s="99" t="s">
        <v>151</v>
      </c>
      <c r="C95" s="99"/>
      <c r="D95" s="99"/>
      <c r="E95" s="99"/>
      <c r="F95" s="99"/>
      <c r="G95" s="99"/>
      <c r="H95" s="99"/>
      <c r="I95" s="2"/>
    </row>
    <row r="96" spans="1:12" x14ac:dyDescent="0.2">
      <c r="A96" s="23" t="s">
        <v>152</v>
      </c>
      <c r="B96" s="99" t="s">
        <v>153</v>
      </c>
      <c r="C96" s="99"/>
      <c r="D96" s="99"/>
      <c r="E96" s="99"/>
      <c r="F96" s="99"/>
      <c r="G96" s="99"/>
      <c r="H96" s="99"/>
      <c r="I96" s="2"/>
    </row>
    <row r="97" spans="1:11" x14ac:dyDescent="0.2">
      <c r="A97" s="98" t="s">
        <v>154</v>
      </c>
      <c r="B97" s="98"/>
      <c r="C97" s="98"/>
      <c r="D97" s="98"/>
      <c r="E97" s="98"/>
      <c r="F97" s="98"/>
      <c r="G97" s="98"/>
      <c r="H97" s="98"/>
      <c r="I97" s="71">
        <f>TRUNC(SUM(I95:I96),2)</f>
        <v>0</v>
      </c>
    </row>
    <row r="98" spans="1:11" x14ac:dyDescent="0.2">
      <c r="A98" s="110"/>
      <c r="B98" s="111"/>
      <c r="C98" s="111"/>
      <c r="D98" s="111"/>
      <c r="E98" s="111"/>
      <c r="F98" s="111"/>
      <c r="G98" s="111"/>
      <c r="H98" s="111"/>
      <c r="I98" s="111"/>
    </row>
    <row r="99" spans="1:11" x14ac:dyDescent="0.2">
      <c r="A99" s="106" t="s">
        <v>155</v>
      </c>
      <c r="B99" s="106"/>
      <c r="C99" s="106"/>
      <c r="D99" s="106"/>
      <c r="E99" s="106"/>
      <c r="F99" s="106"/>
      <c r="G99" s="106"/>
      <c r="H99" s="106"/>
      <c r="I99" s="106"/>
    </row>
    <row r="100" spans="1:11" x14ac:dyDescent="0.2">
      <c r="A100" s="23">
        <v>5</v>
      </c>
      <c r="B100" s="98" t="s">
        <v>156</v>
      </c>
      <c r="C100" s="98"/>
      <c r="D100" s="98"/>
      <c r="E100" s="98"/>
      <c r="F100" s="98"/>
      <c r="G100" s="98"/>
      <c r="H100" s="23"/>
      <c r="I100" s="42" t="s">
        <v>58</v>
      </c>
    </row>
    <row r="101" spans="1:11" ht="26.1" customHeight="1" x14ac:dyDescent="0.2">
      <c r="A101" s="23" t="s">
        <v>28</v>
      </c>
      <c r="B101" s="108" t="s">
        <v>157</v>
      </c>
      <c r="C101" s="108"/>
      <c r="D101" s="108"/>
      <c r="E101" s="108"/>
      <c r="F101" s="108"/>
      <c r="G101" s="108"/>
      <c r="H101" s="20" t="s">
        <v>104</v>
      </c>
      <c r="I101" s="2"/>
    </row>
    <row r="102" spans="1:11" x14ac:dyDescent="0.2">
      <c r="A102" s="23" t="s">
        <v>30</v>
      </c>
      <c r="B102" s="108" t="s">
        <v>158</v>
      </c>
      <c r="C102" s="108"/>
      <c r="D102" s="108"/>
      <c r="E102" s="108"/>
      <c r="F102" s="108"/>
      <c r="G102" s="108"/>
      <c r="H102" s="20" t="s">
        <v>104</v>
      </c>
      <c r="I102" s="73"/>
    </row>
    <row r="103" spans="1:11" x14ac:dyDescent="0.2">
      <c r="A103" s="40" t="s">
        <v>33</v>
      </c>
      <c r="B103" s="109" t="s">
        <v>159</v>
      </c>
      <c r="C103" s="109"/>
      <c r="D103" s="109"/>
      <c r="E103" s="109"/>
      <c r="F103" s="109"/>
      <c r="G103" s="109"/>
      <c r="H103" s="20" t="s">
        <v>104</v>
      </c>
      <c r="I103" s="73"/>
    </row>
    <row r="104" spans="1:11" x14ac:dyDescent="0.2">
      <c r="A104" s="40" t="s">
        <v>36</v>
      </c>
      <c r="B104" s="108" t="s">
        <v>160</v>
      </c>
      <c r="C104" s="108"/>
      <c r="D104" s="108"/>
      <c r="E104" s="108"/>
      <c r="F104" s="108"/>
      <c r="G104" s="108"/>
      <c r="H104" s="20"/>
      <c r="I104" s="73"/>
    </row>
    <row r="105" spans="1:11" x14ac:dyDescent="0.2">
      <c r="A105" s="40" t="s">
        <v>67</v>
      </c>
      <c r="B105" s="109" t="s">
        <v>161</v>
      </c>
      <c r="C105" s="109"/>
      <c r="D105" s="109"/>
      <c r="E105" s="109"/>
      <c r="F105" s="109"/>
      <c r="G105" s="109"/>
      <c r="H105" s="20"/>
      <c r="I105" s="73"/>
    </row>
    <row r="106" spans="1:11" x14ac:dyDescent="0.2">
      <c r="A106" s="40" t="s">
        <v>71</v>
      </c>
      <c r="B106" s="108" t="s">
        <v>162</v>
      </c>
      <c r="C106" s="108"/>
      <c r="D106" s="108"/>
      <c r="E106" s="108"/>
      <c r="F106" s="108"/>
      <c r="G106" s="108"/>
      <c r="H106" s="20" t="s">
        <v>104</v>
      </c>
      <c r="I106" s="73"/>
    </row>
    <row r="107" spans="1:11" x14ac:dyDescent="0.2">
      <c r="A107" s="98" t="s">
        <v>163</v>
      </c>
      <c r="B107" s="98"/>
      <c r="C107" s="98"/>
      <c r="D107" s="98"/>
      <c r="E107" s="98"/>
      <c r="F107" s="98"/>
      <c r="G107" s="98"/>
      <c r="H107" s="36" t="s">
        <v>104</v>
      </c>
      <c r="I107" s="71">
        <f>SUM(I101:I106)</f>
        <v>0</v>
      </c>
      <c r="K107" s="3" t="s">
        <v>83</v>
      </c>
    </row>
    <row r="108" spans="1:11" x14ac:dyDescent="0.2">
      <c r="A108" s="110"/>
      <c r="B108" s="111"/>
      <c r="C108" s="111"/>
      <c r="D108" s="111"/>
      <c r="E108" s="111"/>
      <c r="F108" s="111"/>
      <c r="G108" s="111"/>
      <c r="H108" s="111"/>
      <c r="I108" s="111"/>
      <c r="K108" s="3" t="s">
        <v>83</v>
      </c>
    </row>
    <row r="109" spans="1:11" x14ac:dyDescent="0.2">
      <c r="A109" s="106" t="s">
        <v>164</v>
      </c>
      <c r="B109" s="106"/>
      <c r="C109" s="106"/>
      <c r="D109" s="106"/>
      <c r="E109" s="106"/>
      <c r="F109" s="106"/>
      <c r="G109" s="106"/>
      <c r="H109" s="106"/>
      <c r="I109" s="106"/>
    </row>
    <row r="110" spans="1:11" x14ac:dyDescent="0.2">
      <c r="A110" s="23">
        <v>6</v>
      </c>
      <c r="B110" s="98" t="s">
        <v>165</v>
      </c>
      <c r="C110" s="98"/>
      <c r="D110" s="98"/>
      <c r="E110" s="98"/>
      <c r="F110" s="98"/>
      <c r="G110" s="98"/>
      <c r="H110" s="23" t="s">
        <v>57</v>
      </c>
      <c r="I110" s="42" t="s">
        <v>58</v>
      </c>
      <c r="K110" s="3" t="s">
        <v>83</v>
      </c>
    </row>
    <row r="111" spans="1:11" x14ac:dyDescent="0.2">
      <c r="A111" s="23" t="s">
        <v>28</v>
      </c>
      <c r="B111" s="100" t="s">
        <v>166</v>
      </c>
      <c r="C111" s="100"/>
      <c r="D111" s="100"/>
      <c r="E111" s="100"/>
      <c r="F111" s="100"/>
      <c r="G111" s="100"/>
      <c r="H111" s="47">
        <v>0.06</v>
      </c>
      <c r="I111" s="2"/>
      <c r="K111" s="3" t="s">
        <v>83</v>
      </c>
    </row>
    <row r="112" spans="1:11" x14ac:dyDescent="0.2">
      <c r="A112" s="23" t="s">
        <v>30</v>
      </c>
      <c r="B112" s="100" t="s">
        <v>167</v>
      </c>
      <c r="C112" s="100"/>
      <c r="D112" s="100"/>
      <c r="E112" s="100"/>
      <c r="F112" s="100"/>
      <c r="G112" s="100"/>
      <c r="H112" s="47">
        <v>6.7900000000000002E-2</v>
      </c>
      <c r="I112" s="2"/>
      <c r="K112" s="3" t="s">
        <v>83</v>
      </c>
    </row>
    <row r="113" spans="1:11" x14ac:dyDescent="0.2">
      <c r="A113" s="23" t="s">
        <v>33</v>
      </c>
      <c r="B113" s="107" t="s">
        <v>168</v>
      </c>
      <c r="C113" s="107"/>
      <c r="D113" s="107"/>
      <c r="E113" s="107"/>
      <c r="F113" s="107"/>
      <c r="G113" s="107"/>
      <c r="H113" s="27"/>
      <c r="I113" s="2"/>
    </row>
    <row r="114" spans="1:11" x14ac:dyDescent="0.2">
      <c r="A114" s="23" t="s">
        <v>169</v>
      </c>
      <c r="B114" s="100" t="s">
        <v>170</v>
      </c>
      <c r="C114" s="100"/>
      <c r="D114" s="100"/>
      <c r="E114" s="100"/>
      <c r="F114" s="100"/>
      <c r="G114" s="100"/>
      <c r="H114" s="48">
        <v>6.4999999999999997E-3</v>
      </c>
      <c r="I114" s="2"/>
    </row>
    <row r="115" spans="1:11" x14ac:dyDescent="0.2">
      <c r="A115" s="23" t="s">
        <v>171</v>
      </c>
      <c r="B115" s="100" t="s">
        <v>172</v>
      </c>
      <c r="C115" s="100"/>
      <c r="D115" s="100"/>
      <c r="E115" s="100"/>
      <c r="F115" s="100"/>
      <c r="G115" s="100"/>
      <c r="H115" s="48">
        <v>0.03</v>
      </c>
      <c r="I115" s="2"/>
    </row>
    <row r="116" spans="1:11" x14ac:dyDescent="0.2">
      <c r="A116" s="23" t="s">
        <v>173</v>
      </c>
      <c r="B116" s="100" t="s">
        <v>174</v>
      </c>
      <c r="C116" s="100"/>
      <c r="D116" s="100"/>
      <c r="E116" s="100"/>
      <c r="F116" s="100"/>
      <c r="G116" s="100"/>
      <c r="H116" s="48">
        <v>0.05</v>
      </c>
      <c r="I116" s="2"/>
    </row>
    <row r="117" spans="1:11" x14ac:dyDescent="0.2">
      <c r="A117" s="98" t="s">
        <v>175</v>
      </c>
      <c r="B117" s="98"/>
      <c r="C117" s="98"/>
      <c r="D117" s="98"/>
      <c r="E117" s="98"/>
      <c r="F117" s="98"/>
      <c r="G117" s="98"/>
      <c r="H117" s="48">
        <f>SUM(H111:H116)</f>
        <v>0.21440000000000003</v>
      </c>
      <c r="I117" s="71">
        <f>TRUNC(SUM(I111:I116),2)</f>
        <v>0</v>
      </c>
    </row>
    <row r="118" spans="1:11" x14ac:dyDescent="0.2">
      <c r="A118" s="8"/>
      <c r="B118" s="104"/>
      <c r="C118" s="104"/>
      <c r="D118" s="104"/>
      <c r="E118" s="104"/>
      <c r="F118" s="104"/>
      <c r="G118" s="104"/>
      <c r="H118" s="104"/>
      <c r="I118" s="104"/>
    </row>
    <row r="119" spans="1:11" x14ac:dyDescent="0.2">
      <c r="A119" s="49" t="s">
        <v>176</v>
      </c>
      <c r="B119" s="105" t="s">
        <v>177</v>
      </c>
      <c r="C119" s="105"/>
      <c r="D119" s="105"/>
      <c r="E119" s="105"/>
      <c r="F119" s="105"/>
      <c r="G119" s="105"/>
      <c r="H119" s="50">
        <f>TRUNC(H114+H115+H116,4)</f>
        <v>8.6499999999999994E-2</v>
      </c>
      <c r="I119" s="74"/>
    </row>
    <row r="120" spans="1:11" x14ac:dyDescent="0.2">
      <c r="A120" s="52"/>
      <c r="B120" s="101">
        <v>100</v>
      </c>
      <c r="C120" s="101"/>
      <c r="D120" s="101"/>
      <c r="E120" s="101"/>
      <c r="F120" s="101"/>
      <c r="G120" s="101"/>
      <c r="H120" s="54"/>
      <c r="I120" s="75"/>
    </row>
    <row r="121" spans="1:11" x14ac:dyDescent="0.2">
      <c r="A121" s="56"/>
      <c r="B121" s="53"/>
      <c r="C121" s="53"/>
      <c r="D121" s="53"/>
      <c r="E121" s="53"/>
      <c r="F121" s="53"/>
      <c r="G121" s="53"/>
      <c r="H121" s="54"/>
      <c r="I121" s="75"/>
    </row>
    <row r="122" spans="1:11" x14ac:dyDescent="0.2">
      <c r="A122" s="52" t="s">
        <v>178</v>
      </c>
      <c r="B122" s="101" t="s">
        <v>179</v>
      </c>
      <c r="C122" s="101"/>
      <c r="D122" s="101"/>
      <c r="E122" s="101"/>
      <c r="F122" s="101"/>
      <c r="G122" s="101"/>
      <c r="H122" s="54"/>
      <c r="I122" s="75">
        <f>TRUNC(I135+I111+I112,2)</f>
        <v>0</v>
      </c>
      <c r="K122" s="60"/>
    </row>
    <row r="123" spans="1:11" x14ac:dyDescent="0.2">
      <c r="A123" s="52"/>
      <c r="B123" s="53"/>
      <c r="C123" s="53"/>
      <c r="D123" s="53"/>
      <c r="E123" s="53"/>
      <c r="F123" s="53"/>
      <c r="G123" s="53"/>
      <c r="H123" s="54"/>
      <c r="I123" s="75"/>
    </row>
    <row r="124" spans="1:11" x14ac:dyDescent="0.2">
      <c r="A124" s="52" t="s">
        <v>180</v>
      </c>
      <c r="B124" s="101" t="s">
        <v>181</v>
      </c>
      <c r="C124" s="101"/>
      <c r="D124" s="101"/>
      <c r="E124" s="101"/>
      <c r="F124" s="101"/>
      <c r="G124" s="101"/>
      <c r="H124" s="54"/>
      <c r="I124" s="75">
        <f>I122/(1-H119)</f>
        <v>0</v>
      </c>
      <c r="K124" s="62"/>
    </row>
    <row r="125" spans="1:11" x14ac:dyDescent="0.2">
      <c r="A125" s="52"/>
      <c r="B125" s="53"/>
      <c r="C125" s="53"/>
      <c r="D125" s="53"/>
      <c r="E125" s="53"/>
      <c r="F125" s="53"/>
      <c r="G125" s="53"/>
      <c r="H125" s="54"/>
      <c r="I125" s="75"/>
    </row>
    <row r="126" spans="1:11" x14ac:dyDescent="0.2">
      <c r="A126" s="57"/>
      <c r="B126" s="102" t="s">
        <v>182</v>
      </c>
      <c r="C126" s="102"/>
      <c r="D126" s="102"/>
      <c r="E126" s="102"/>
      <c r="F126" s="102"/>
      <c r="G126" s="102"/>
      <c r="H126" s="58"/>
      <c r="I126" s="76">
        <f>TRUNC(I124-I122,2)</f>
        <v>0</v>
      </c>
      <c r="K126" s="3" t="s">
        <v>83</v>
      </c>
    </row>
    <row r="127" spans="1:11" x14ac:dyDescent="0.2">
      <c r="A127" s="8"/>
      <c r="B127" s="8"/>
      <c r="C127" s="8"/>
      <c r="D127" s="8"/>
      <c r="E127" s="8"/>
      <c r="F127" s="8"/>
      <c r="G127" s="8"/>
      <c r="H127" s="8"/>
      <c r="I127" s="77"/>
      <c r="K127" s="3" t="s">
        <v>83</v>
      </c>
    </row>
    <row r="128" spans="1:11" x14ac:dyDescent="0.2">
      <c r="A128" s="103" t="s">
        <v>183</v>
      </c>
      <c r="B128" s="103"/>
      <c r="C128" s="103"/>
      <c r="D128" s="103"/>
      <c r="E128" s="103"/>
      <c r="F128" s="103"/>
      <c r="G128" s="103"/>
      <c r="H128" s="103"/>
      <c r="I128" s="103"/>
      <c r="K128" s="3" t="s">
        <v>83</v>
      </c>
    </row>
    <row r="129" spans="1:11" x14ac:dyDescent="0.2">
      <c r="A129" s="98" t="s">
        <v>184</v>
      </c>
      <c r="B129" s="98"/>
      <c r="C129" s="98"/>
      <c r="D129" s="98"/>
      <c r="E129" s="98"/>
      <c r="F129" s="98"/>
      <c r="G129" s="98"/>
      <c r="H129" s="98"/>
      <c r="I129" s="42" t="s">
        <v>58</v>
      </c>
      <c r="K129" s="3" t="s">
        <v>83</v>
      </c>
    </row>
    <row r="130" spans="1:11" x14ac:dyDescent="0.2">
      <c r="A130" s="20" t="s">
        <v>28</v>
      </c>
      <c r="B130" s="100" t="str">
        <f>A24</f>
        <v>MÓDULO 1 - COMPOSIÇÃO DA REMUNERAÇÃO</v>
      </c>
      <c r="C130" s="100"/>
      <c r="D130" s="100"/>
      <c r="E130" s="100"/>
      <c r="F130" s="100"/>
      <c r="G130" s="100"/>
      <c r="H130" s="100"/>
      <c r="I130" s="2"/>
      <c r="K130" s="3" t="s">
        <v>83</v>
      </c>
    </row>
    <row r="131" spans="1:11" x14ac:dyDescent="0.2">
      <c r="A131" s="20" t="s">
        <v>30</v>
      </c>
      <c r="B131" s="100" t="str">
        <f>A35</f>
        <v>MÓDULO 2 – ENCARGOS E BENEFÍCIOS ANUAIS, MENSAIS E DIÁRIOS</v>
      </c>
      <c r="C131" s="100"/>
      <c r="D131" s="100"/>
      <c r="E131" s="100"/>
      <c r="F131" s="100"/>
      <c r="G131" s="100"/>
      <c r="H131" s="100"/>
      <c r="I131" s="2"/>
      <c r="K131" s="3" t="s">
        <v>83</v>
      </c>
    </row>
    <row r="132" spans="1:11" x14ac:dyDescent="0.2">
      <c r="A132" s="20" t="s">
        <v>33</v>
      </c>
      <c r="B132" s="100" t="str">
        <f>A69</f>
        <v>MÓDULO 3 – PROVISÃO PARA RESCISÃO</v>
      </c>
      <c r="C132" s="100"/>
      <c r="D132" s="100"/>
      <c r="E132" s="100"/>
      <c r="F132" s="100"/>
      <c r="G132" s="100"/>
      <c r="H132" s="100"/>
      <c r="I132" s="2"/>
      <c r="K132" s="3" t="s">
        <v>83</v>
      </c>
    </row>
    <row r="133" spans="1:11" x14ac:dyDescent="0.2">
      <c r="A133" s="20" t="s">
        <v>36</v>
      </c>
      <c r="B133" s="100" t="str">
        <f>A79</f>
        <v>MÓDULO 4 – CUSTO DE REPOSIÇÃO DO PROFISSIONAL AUSENTE</v>
      </c>
      <c r="C133" s="100"/>
      <c r="D133" s="100"/>
      <c r="E133" s="100"/>
      <c r="F133" s="100"/>
      <c r="G133" s="100"/>
      <c r="H133" s="100"/>
      <c r="I133" s="2"/>
    </row>
    <row r="134" spans="1:11" x14ac:dyDescent="0.2">
      <c r="A134" s="20" t="s">
        <v>67</v>
      </c>
      <c r="B134" s="100" t="str">
        <f>A99</f>
        <v>MÓDULO 5 – INSUMOS DIVERSOS</v>
      </c>
      <c r="C134" s="100"/>
      <c r="D134" s="100"/>
      <c r="E134" s="100"/>
      <c r="F134" s="100"/>
      <c r="G134" s="100"/>
      <c r="H134" s="100"/>
      <c r="I134" s="2"/>
    </row>
    <row r="135" spans="1:11" x14ac:dyDescent="0.2">
      <c r="A135" s="23"/>
      <c r="B135" s="98" t="s">
        <v>185</v>
      </c>
      <c r="C135" s="98"/>
      <c r="D135" s="98"/>
      <c r="E135" s="98"/>
      <c r="F135" s="98"/>
      <c r="G135" s="98"/>
      <c r="H135" s="98"/>
      <c r="I135" s="71">
        <f>TRUNC(SUM(I130:I134),2)</f>
        <v>0</v>
      </c>
    </row>
    <row r="136" spans="1:11" x14ac:dyDescent="0.2">
      <c r="A136" s="20" t="s">
        <v>71</v>
      </c>
      <c r="B136" s="100" t="str">
        <f>A109</f>
        <v>MÓDULO 6 – CUSTOS INDIRETOS, TRIBUTOS E LUCRO</v>
      </c>
      <c r="C136" s="100"/>
      <c r="D136" s="100"/>
      <c r="E136" s="100"/>
      <c r="F136" s="100"/>
      <c r="G136" s="100"/>
      <c r="H136" s="100"/>
      <c r="I136" s="2"/>
    </row>
    <row r="137" spans="1:11" x14ac:dyDescent="0.2">
      <c r="A137" s="98" t="s">
        <v>186</v>
      </c>
      <c r="B137" s="98"/>
      <c r="C137" s="98"/>
      <c r="D137" s="98"/>
      <c r="E137" s="98"/>
      <c r="F137" s="98"/>
      <c r="G137" s="98"/>
      <c r="H137" s="98"/>
      <c r="I137" s="71">
        <f>TRUNC(SUM(I135:I136),2)</f>
        <v>0</v>
      </c>
    </row>
    <row r="138" spans="1:11" x14ac:dyDescent="0.2">
      <c r="I138" s="78"/>
    </row>
    <row r="139" spans="1:11" x14ac:dyDescent="0.2">
      <c r="B139" s="99" t="s">
        <v>187</v>
      </c>
      <c r="C139" s="99"/>
      <c r="D139" s="99"/>
      <c r="E139" s="99"/>
      <c r="F139" s="99"/>
      <c r="G139" s="99"/>
      <c r="H139" s="99"/>
      <c r="I139" s="2">
        <f>(TRUNC(I130+I39+I50+I132+I133,2)+(H111*(TRUNC(I130+I39+I50+I132+I133,2)))+(H112*(TRUNC(I130+I39+I50+I132+I133+(H111*(TRUNC(I130+I39+I50+I132+I133,2))),2))))/(1-H119)</f>
        <v>0</v>
      </c>
    </row>
    <row r="141" spans="1:11" x14ac:dyDescent="0.2">
      <c r="A141" s="12" t="s">
        <v>188</v>
      </c>
      <c r="B141" s="12" t="e">
        <f>I137/I33</f>
        <v>#DIV/0!</v>
      </c>
    </row>
    <row r="142" spans="1:11" x14ac:dyDescent="0.2">
      <c r="A142" s="62"/>
      <c r="B142" s="12"/>
      <c r="E142" s="64"/>
    </row>
    <row r="143" spans="1:11" x14ac:dyDescent="0.2">
      <c r="A143" s="64"/>
    </row>
    <row r="144" spans="1:11" x14ac:dyDescent="0.2">
      <c r="A144" s="64"/>
    </row>
  </sheetData>
  <mergeCells count="133">
    <mergeCell ref="A23:I23"/>
    <mergeCell ref="A24:I24"/>
    <mergeCell ref="B25:G25"/>
    <mergeCell ref="B26:G26"/>
    <mergeCell ref="B27:G27"/>
    <mergeCell ref="B28:G28"/>
    <mergeCell ref="B20:H20"/>
    <mergeCell ref="B21:H21"/>
    <mergeCell ref="B22:H22"/>
    <mergeCell ref="A5:I5"/>
    <mergeCell ref="A7:I7"/>
    <mergeCell ref="B8:H8"/>
    <mergeCell ref="B9:H9"/>
    <mergeCell ref="B10:H10"/>
    <mergeCell ref="B11:H11"/>
    <mergeCell ref="A17:I17"/>
    <mergeCell ref="B18:H18"/>
    <mergeCell ref="B19:H19"/>
    <mergeCell ref="A13:I13"/>
    <mergeCell ref="A14:B14"/>
    <mergeCell ref="C14:D14"/>
    <mergeCell ref="E14:I14"/>
    <mergeCell ref="A15:B15"/>
    <mergeCell ref="C15:D15"/>
    <mergeCell ref="E15:I15"/>
    <mergeCell ref="K27:T27"/>
    <mergeCell ref="B32:G32"/>
    <mergeCell ref="A33:H33"/>
    <mergeCell ref="B47:G47"/>
    <mergeCell ref="B48:G48"/>
    <mergeCell ref="B49:G49"/>
    <mergeCell ref="A50:G50"/>
    <mergeCell ref="A51:I51"/>
    <mergeCell ref="A52:G52"/>
    <mergeCell ref="B42:G42"/>
    <mergeCell ref="B43:G43"/>
    <mergeCell ref="B44:G44"/>
    <mergeCell ref="B45:G45"/>
    <mergeCell ref="B46:G46"/>
    <mergeCell ref="B29:G29"/>
    <mergeCell ref="B30:G30"/>
    <mergeCell ref="B31:G31"/>
    <mergeCell ref="A41:G41"/>
    <mergeCell ref="A35:I35"/>
    <mergeCell ref="A36:G36"/>
    <mergeCell ref="B37:G37"/>
    <mergeCell ref="B38:G38"/>
    <mergeCell ref="A39:G39"/>
    <mergeCell ref="A40:I40"/>
    <mergeCell ref="B59:G59"/>
    <mergeCell ref="A60:H60"/>
    <mergeCell ref="A61:I61"/>
    <mergeCell ref="A62:I62"/>
    <mergeCell ref="A63:H63"/>
    <mergeCell ref="B64:H64"/>
    <mergeCell ref="B53:G53"/>
    <mergeCell ref="B54:G54"/>
    <mergeCell ref="B55:G55"/>
    <mergeCell ref="B56:G56"/>
    <mergeCell ref="B57:G57"/>
    <mergeCell ref="B58:G58"/>
    <mergeCell ref="B71:G71"/>
    <mergeCell ref="B72:G72"/>
    <mergeCell ref="B73:G73"/>
    <mergeCell ref="B74:G74"/>
    <mergeCell ref="B75:G75"/>
    <mergeCell ref="B76:G76"/>
    <mergeCell ref="B65:H65"/>
    <mergeCell ref="B66:H66"/>
    <mergeCell ref="A67:H67"/>
    <mergeCell ref="A68:I68"/>
    <mergeCell ref="A69:I69"/>
    <mergeCell ref="B70:G70"/>
    <mergeCell ref="B83:G83"/>
    <mergeCell ref="B84:G84"/>
    <mergeCell ref="B85:G85"/>
    <mergeCell ref="B86:G86"/>
    <mergeCell ref="A87:G87"/>
    <mergeCell ref="A88:I88"/>
    <mergeCell ref="A77:G77"/>
    <mergeCell ref="A78:I78"/>
    <mergeCell ref="A79:I79"/>
    <mergeCell ref="A80:G80"/>
    <mergeCell ref="B81:G81"/>
    <mergeCell ref="B82:G82"/>
    <mergeCell ref="B95:H95"/>
    <mergeCell ref="B96:H96"/>
    <mergeCell ref="A97:H97"/>
    <mergeCell ref="A98:I98"/>
    <mergeCell ref="A99:I99"/>
    <mergeCell ref="B100:G100"/>
    <mergeCell ref="B105:G105"/>
    <mergeCell ref="A89:G89"/>
    <mergeCell ref="B90:G90"/>
    <mergeCell ref="A91:G91"/>
    <mergeCell ref="A92:I92"/>
    <mergeCell ref="A93:I93"/>
    <mergeCell ref="A94:H94"/>
    <mergeCell ref="B104:G104"/>
    <mergeCell ref="B111:G111"/>
    <mergeCell ref="B112:G112"/>
    <mergeCell ref="B113:G113"/>
    <mergeCell ref="B114:G114"/>
    <mergeCell ref="B101:G101"/>
    <mergeCell ref="B102:G102"/>
    <mergeCell ref="B103:G103"/>
    <mergeCell ref="B106:G106"/>
    <mergeCell ref="A107:G107"/>
    <mergeCell ref="A108:I108"/>
    <mergeCell ref="A1:I1"/>
    <mergeCell ref="A3:I3"/>
    <mergeCell ref="A137:H137"/>
    <mergeCell ref="B139:H139"/>
    <mergeCell ref="B131:H131"/>
    <mergeCell ref="B132:H132"/>
    <mergeCell ref="B133:H133"/>
    <mergeCell ref="B134:H134"/>
    <mergeCell ref="B135:H135"/>
    <mergeCell ref="B136:H136"/>
    <mergeCell ref="B122:G122"/>
    <mergeCell ref="B124:G124"/>
    <mergeCell ref="B126:G126"/>
    <mergeCell ref="A128:I128"/>
    <mergeCell ref="A129:H129"/>
    <mergeCell ref="B130:H130"/>
    <mergeCell ref="B115:G115"/>
    <mergeCell ref="B116:G116"/>
    <mergeCell ref="A117:G117"/>
    <mergeCell ref="B118:I118"/>
    <mergeCell ref="B119:G119"/>
    <mergeCell ref="B120:G120"/>
    <mergeCell ref="A109:I109"/>
    <mergeCell ref="B110:G110"/>
  </mergeCells>
  <pageMargins left="0.511811024" right="0.511811024" top="0.78740157499999996" bottom="0.78740157499999996" header="0.31496062000000002" footer="0.31496062000000002"/>
  <pageSetup paperSize="9" scale="8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142"/>
  <sheetViews>
    <sheetView showGridLines="0" tabSelected="1" workbookViewId="0">
      <selection sqref="A1:F25"/>
    </sheetView>
  </sheetViews>
  <sheetFormatPr defaultColWidth="9.140625" defaultRowHeight="12.75" x14ac:dyDescent="0.2"/>
  <cols>
    <col min="1" max="1" width="9.140625" style="3"/>
    <col min="2" max="2" width="16.5703125" style="3" customWidth="1"/>
    <col min="3" max="8" width="9.140625" style="3"/>
    <col min="9" max="9" width="27.140625" style="3" customWidth="1"/>
    <col min="10" max="10" width="20.42578125" style="3" customWidth="1"/>
    <col min="11" max="16384" width="9.140625" style="3"/>
  </cols>
  <sheetData>
    <row r="1" spans="1:9" x14ac:dyDescent="0.2">
      <c r="A1" s="97" t="s">
        <v>0</v>
      </c>
      <c r="B1" s="97"/>
      <c r="C1" s="97"/>
      <c r="D1" s="97"/>
      <c r="E1" s="97"/>
      <c r="F1" s="97"/>
      <c r="G1" s="97"/>
      <c r="H1" s="97"/>
      <c r="I1" s="97"/>
    </row>
    <row r="2" spans="1:9" x14ac:dyDescent="0.2">
      <c r="A2" s="12"/>
      <c r="B2" s="12"/>
      <c r="C2" s="12"/>
      <c r="D2" s="12"/>
      <c r="E2" s="12"/>
      <c r="F2" s="12"/>
      <c r="G2" s="12"/>
      <c r="H2" s="12"/>
      <c r="I2" s="12"/>
    </row>
    <row r="3" spans="1:9" x14ac:dyDescent="0.2">
      <c r="A3" s="97" t="s">
        <v>25</v>
      </c>
      <c r="B3" s="97"/>
      <c r="C3" s="97"/>
      <c r="D3" s="97"/>
      <c r="E3" s="97"/>
      <c r="F3" s="97"/>
      <c r="G3" s="97"/>
      <c r="H3" s="97"/>
      <c r="I3" s="97"/>
    </row>
    <row r="4" spans="1:9" x14ac:dyDescent="0.2">
      <c r="I4" s="10"/>
    </row>
    <row r="5" spans="1:9" x14ac:dyDescent="0.2">
      <c r="A5" s="122" t="s">
        <v>191</v>
      </c>
      <c r="B5" s="122"/>
      <c r="C5" s="122"/>
      <c r="D5" s="122"/>
      <c r="E5" s="122"/>
      <c r="F5" s="122"/>
      <c r="G5" s="122"/>
      <c r="H5" s="122"/>
      <c r="I5" s="122"/>
    </row>
    <row r="6" spans="1:9" x14ac:dyDescent="0.2">
      <c r="A6" s="19"/>
      <c r="B6" s="19"/>
      <c r="C6" s="19"/>
      <c r="D6" s="19"/>
      <c r="E6" s="19"/>
      <c r="F6" s="19"/>
      <c r="G6" s="19"/>
      <c r="H6" s="19"/>
      <c r="I6" s="19"/>
    </row>
    <row r="7" spans="1:9" x14ac:dyDescent="0.2">
      <c r="A7" s="123" t="s">
        <v>27</v>
      </c>
      <c r="B7" s="123"/>
      <c r="C7" s="123"/>
      <c r="D7" s="123"/>
      <c r="E7" s="123"/>
      <c r="F7" s="123"/>
      <c r="G7" s="123"/>
      <c r="H7" s="123"/>
      <c r="I7" s="123"/>
    </row>
    <row r="8" spans="1:9" x14ac:dyDescent="0.2">
      <c r="A8" s="20" t="s">
        <v>28</v>
      </c>
      <c r="B8" s="100" t="s">
        <v>29</v>
      </c>
      <c r="C8" s="100"/>
      <c r="D8" s="100"/>
      <c r="E8" s="100"/>
      <c r="F8" s="100"/>
      <c r="G8" s="100"/>
      <c r="H8" s="100"/>
      <c r="I8" s="79"/>
    </row>
    <row r="9" spans="1:9" x14ac:dyDescent="0.2">
      <c r="A9" s="20" t="s">
        <v>30</v>
      </c>
      <c r="B9" s="100" t="s">
        <v>31</v>
      </c>
      <c r="C9" s="100"/>
      <c r="D9" s="100"/>
      <c r="E9" s="100"/>
      <c r="F9" s="100"/>
      <c r="G9" s="100"/>
      <c r="H9" s="100"/>
      <c r="I9" s="20" t="s">
        <v>32</v>
      </c>
    </row>
    <row r="10" spans="1:9" x14ac:dyDescent="0.2">
      <c r="A10" s="20" t="s">
        <v>33</v>
      </c>
      <c r="B10" s="100" t="s">
        <v>34</v>
      </c>
      <c r="C10" s="100"/>
      <c r="D10" s="100"/>
      <c r="E10" s="100"/>
      <c r="F10" s="100"/>
      <c r="G10" s="100"/>
      <c r="H10" s="100"/>
      <c r="I10" s="20" t="s">
        <v>35</v>
      </c>
    </row>
    <row r="11" spans="1:9" x14ac:dyDescent="0.2">
      <c r="A11" s="20" t="s">
        <v>36</v>
      </c>
      <c r="B11" s="100" t="s">
        <v>37</v>
      </c>
      <c r="C11" s="100"/>
      <c r="D11" s="100"/>
      <c r="E11" s="100"/>
      <c r="F11" s="100"/>
      <c r="G11" s="100"/>
      <c r="H11" s="100"/>
      <c r="I11" s="20">
        <v>24</v>
      </c>
    </row>
    <row r="12" spans="1:9" x14ac:dyDescent="0.2">
      <c r="A12" s="8"/>
      <c r="B12" s="19"/>
      <c r="C12" s="19"/>
      <c r="D12" s="19"/>
      <c r="E12" s="19"/>
      <c r="F12" s="19"/>
      <c r="G12" s="19"/>
      <c r="H12" s="8"/>
      <c r="I12" s="8"/>
    </row>
    <row r="13" spans="1:9" x14ac:dyDescent="0.2">
      <c r="A13" s="123" t="s">
        <v>38</v>
      </c>
      <c r="B13" s="123"/>
      <c r="C13" s="123"/>
      <c r="D13" s="123"/>
      <c r="E13" s="123"/>
      <c r="F13" s="123"/>
      <c r="G13" s="123"/>
      <c r="H13" s="123"/>
      <c r="I13" s="123"/>
    </row>
    <row r="14" spans="1:9" x14ac:dyDescent="0.2">
      <c r="A14" s="99" t="s">
        <v>39</v>
      </c>
      <c r="B14" s="99"/>
      <c r="C14" s="99" t="s">
        <v>40</v>
      </c>
      <c r="D14" s="99"/>
      <c r="E14" s="99" t="s">
        <v>41</v>
      </c>
      <c r="F14" s="99"/>
      <c r="G14" s="99"/>
      <c r="H14" s="99"/>
      <c r="I14" s="99"/>
    </row>
    <row r="15" spans="1:9" x14ac:dyDescent="0.2">
      <c r="A15" s="99" t="s">
        <v>192</v>
      </c>
      <c r="B15" s="99"/>
      <c r="C15" s="99" t="s">
        <v>43</v>
      </c>
      <c r="D15" s="99"/>
      <c r="E15" s="99">
        <v>1</v>
      </c>
      <c r="F15" s="99"/>
      <c r="G15" s="99"/>
      <c r="H15" s="99"/>
      <c r="I15" s="99"/>
    </row>
    <row r="16" spans="1:9" x14ac:dyDescent="0.2">
      <c r="A16" s="8"/>
      <c r="B16" s="19"/>
      <c r="C16" s="19"/>
      <c r="D16" s="19"/>
      <c r="E16" s="19"/>
      <c r="F16" s="19"/>
      <c r="G16" s="19"/>
      <c r="H16" s="8"/>
      <c r="I16" s="8"/>
    </row>
    <row r="17" spans="1:20" x14ac:dyDescent="0.2">
      <c r="A17" s="123" t="s">
        <v>44</v>
      </c>
      <c r="B17" s="123"/>
      <c r="C17" s="123"/>
      <c r="D17" s="123"/>
      <c r="E17" s="123"/>
      <c r="F17" s="123"/>
      <c r="G17" s="123"/>
      <c r="H17" s="123"/>
      <c r="I17" s="123"/>
    </row>
    <row r="18" spans="1:20" x14ac:dyDescent="0.2">
      <c r="A18" s="20">
        <v>1</v>
      </c>
      <c r="B18" s="100" t="s">
        <v>45</v>
      </c>
      <c r="C18" s="100"/>
      <c r="D18" s="100"/>
      <c r="E18" s="100"/>
      <c r="F18" s="100"/>
      <c r="G18" s="100"/>
      <c r="H18" s="100"/>
      <c r="I18" s="20" t="s">
        <v>46</v>
      </c>
    </row>
    <row r="19" spans="1:20" x14ac:dyDescent="0.2">
      <c r="A19" s="20">
        <v>2</v>
      </c>
      <c r="B19" s="100" t="s">
        <v>47</v>
      </c>
      <c r="C19" s="100"/>
      <c r="D19" s="100"/>
      <c r="E19" s="100"/>
      <c r="F19" s="100"/>
      <c r="G19" s="100"/>
      <c r="H19" s="100"/>
      <c r="I19" s="20" t="s">
        <v>193</v>
      </c>
      <c r="K19" s="3" t="s">
        <v>49</v>
      </c>
    </row>
    <row r="20" spans="1:20" x14ac:dyDescent="0.2">
      <c r="A20" s="20">
        <v>3</v>
      </c>
      <c r="B20" s="100" t="s">
        <v>50</v>
      </c>
      <c r="C20" s="100"/>
      <c r="D20" s="100"/>
      <c r="E20" s="100"/>
      <c r="F20" s="100"/>
      <c r="G20" s="100"/>
      <c r="H20" s="100"/>
      <c r="I20" s="80"/>
    </row>
    <row r="21" spans="1:20" x14ac:dyDescent="0.2">
      <c r="A21" s="20">
        <v>4</v>
      </c>
      <c r="B21" s="100" t="s">
        <v>51</v>
      </c>
      <c r="C21" s="100"/>
      <c r="D21" s="100"/>
      <c r="E21" s="100"/>
      <c r="F21" s="100"/>
      <c r="G21" s="100"/>
      <c r="H21" s="100"/>
      <c r="I21" s="20" t="s">
        <v>192</v>
      </c>
    </row>
    <row r="22" spans="1:20" x14ac:dyDescent="0.2">
      <c r="A22" s="20">
        <v>5</v>
      </c>
      <c r="B22" s="100" t="s">
        <v>53</v>
      </c>
      <c r="C22" s="100"/>
      <c r="D22" s="100"/>
      <c r="E22" s="100"/>
      <c r="F22" s="100"/>
      <c r="G22" s="100"/>
      <c r="H22" s="100"/>
      <c r="I22" s="79">
        <v>45717</v>
      </c>
    </row>
    <row r="23" spans="1:20" x14ac:dyDescent="0.2">
      <c r="A23" s="121"/>
      <c r="B23" s="121"/>
      <c r="C23" s="121"/>
      <c r="D23" s="121"/>
      <c r="E23" s="121"/>
      <c r="F23" s="121"/>
      <c r="G23" s="121"/>
      <c r="H23" s="121"/>
      <c r="I23" s="121"/>
    </row>
    <row r="24" spans="1:20" x14ac:dyDescent="0.2">
      <c r="A24" s="106" t="s">
        <v>54</v>
      </c>
      <c r="B24" s="106"/>
      <c r="C24" s="106"/>
      <c r="D24" s="106"/>
      <c r="E24" s="106"/>
      <c r="F24" s="106"/>
      <c r="G24" s="106"/>
      <c r="H24" s="106"/>
      <c r="I24" s="106"/>
      <c r="J24" s="22" t="s">
        <v>55</v>
      </c>
    </row>
    <row r="25" spans="1:20" x14ac:dyDescent="0.2">
      <c r="A25" s="23">
        <v>1</v>
      </c>
      <c r="B25" s="98" t="s">
        <v>56</v>
      </c>
      <c r="C25" s="98"/>
      <c r="D25" s="98"/>
      <c r="E25" s="98"/>
      <c r="F25" s="98"/>
      <c r="G25" s="98"/>
      <c r="H25" s="23" t="s">
        <v>57</v>
      </c>
      <c r="I25" s="23" t="s">
        <v>58</v>
      </c>
    </row>
    <row r="26" spans="1:20" x14ac:dyDescent="0.2">
      <c r="A26" s="23" t="s">
        <v>28</v>
      </c>
      <c r="B26" s="100" t="s">
        <v>59</v>
      </c>
      <c r="C26" s="100"/>
      <c r="D26" s="100"/>
      <c r="E26" s="100"/>
      <c r="F26" s="100"/>
      <c r="G26" s="100"/>
      <c r="H26" s="25"/>
      <c r="I26" s="81"/>
    </row>
    <row r="27" spans="1:20" x14ac:dyDescent="0.2">
      <c r="A27" s="23" t="s">
        <v>30</v>
      </c>
      <c r="B27" s="100" t="s">
        <v>60</v>
      </c>
      <c r="C27" s="100"/>
      <c r="D27" s="100"/>
      <c r="E27" s="100"/>
      <c r="F27" s="100"/>
      <c r="G27" s="100"/>
      <c r="H27" s="27">
        <v>0.3</v>
      </c>
      <c r="I27" s="81"/>
      <c r="J27" s="28">
        <v>0.3</v>
      </c>
      <c r="K27" s="3" t="s">
        <v>61</v>
      </c>
    </row>
    <row r="28" spans="1:20" x14ac:dyDescent="0.2">
      <c r="A28" s="23" t="s">
        <v>33</v>
      </c>
      <c r="B28" s="100" t="s">
        <v>62</v>
      </c>
      <c r="C28" s="100"/>
      <c r="D28" s="100"/>
      <c r="E28" s="100"/>
      <c r="F28" s="100"/>
      <c r="G28" s="100"/>
      <c r="H28" s="27"/>
      <c r="I28" s="81"/>
      <c r="J28" s="29" t="s">
        <v>63</v>
      </c>
      <c r="K28" s="3" t="s">
        <v>64</v>
      </c>
    </row>
    <row r="29" spans="1:20" x14ac:dyDescent="0.2">
      <c r="A29" s="23" t="s">
        <v>36</v>
      </c>
      <c r="B29" s="100" t="s">
        <v>65</v>
      </c>
      <c r="C29" s="100"/>
      <c r="D29" s="100"/>
      <c r="E29" s="100"/>
      <c r="F29" s="100"/>
      <c r="G29" s="100"/>
      <c r="H29" s="27"/>
      <c r="I29" s="81"/>
      <c r="J29" s="28">
        <v>0.2</v>
      </c>
      <c r="K29" s="3" t="s">
        <v>66</v>
      </c>
    </row>
    <row r="30" spans="1:20" x14ac:dyDescent="0.2">
      <c r="A30" s="23" t="s">
        <v>67</v>
      </c>
      <c r="B30" s="100" t="s">
        <v>68</v>
      </c>
      <c r="C30" s="100"/>
      <c r="D30" s="100"/>
      <c r="E30" s="100"/>
      <c r="F30" s="100"/>
      <c r="G30" s="100"/>
      <c r="H30" s="30"/>
      <c r="I30" s="81"/>
      <c r="J30" s="29" t="s">
        <v>69</v>
      </c>
      <c r="K30" s="3" t="s">
        <v>70</v>
      </c>
    </row>
    <row r="31" spans="1:20" x14ac:dyDescent="0.2">
      <c r="A31" s="23" t="s">
        <v>71</v>
      </c>
      <c r="B31" s="100" t="s">
        <v>72</v>
      </c>
      <c r="C31" s="100"/>
      <c r="D31" s="100"/>
      <c r="E31" s="100"/>
      <c r="F31" s="100"/>
      <c r="G31" s="100"/>
      <c r="H31" s="30"/>
      <c r="I31" s="81"/>
      <c r="J31" s="31" t="s">
        <v>73</v>
      </c>
      <c r="K31" s="104" t="s">
        <v>74</v>
      </c>
      <c r="L31" s="104"/>
      <c r="M31" s="104"/>
      <c r="N31" s="104"/>
      <c r="O31" s="104"/>
      <c r="P31" s="104"/>
      <c r="Q31" s="104"/>
      <c r="R31" s="104"/>
      <c r="S31" s="104"/>
      <c r="T31" s="104"/>
    </row>
    <row r="32" spans="1:20" x14ac:dyDescent="0.2">
      <c r="A32" s="23" t="s">
        <v>75</v>
      </c>
      <c r="B32" s="100" t="s">
        <v>194</v>
      </c>
      <c r="C32" s="100"/>
      <c r="D32" s="100"/>
      <c r="E32" s="100"/>
      <c r="F32" s="100"/>
      <c r="G32" s="100"/>
      <c r="H32" s="27"/>
      <c r="I32" s="81"/>
    </row>
    <row r="33" spans="1:12" x14ac:dyDescent="0.2">
      <c r="A33" s="98" t="s">
        <v>78</v>
      </c>
      <c r="B33" s="98"/>
      <c r="C33" s="98"/>
      <c r="D33" s="98"/>
      <c r="E33" s="98"/>
      <c r="F33" s="98"/>
      <c r="G33" s="98"/>
      <c r="H33" s="98"/>
      <c r="I33" s="82">
        <f>SUM(I26:I32)</f>
        <v>0</v>
      </c>
    </row>
    <row r="34" spans="1:12" x14ac:dyDescent="0.2">
      <c r="A34" s="7"/>
      <c r="B34" s="7"/>
      <c r="C34" s="7"/>
      <c r="D34" s="7"/>
      <c r="E34" s="7"/>
      <c r="F34" s="7"/>
      <c r="G34" s="7"/>
      <c r="H34" s="7"/>
      <c r="I34" s="83"/>
    </row>
    <row r="35" spans="1:12" x14ac:dyDescent="0.2">
      <c r="A35" s="106" t="s">
        <v>79</v>
      </c>
      <c r="B35" s="106"/>
      <c r="C35" s="106"/>
      <c r="D35" s="106"/>
      <c r="E35" s="106"/>
      <c r="F35" s="106"/>
      <c r="G35" s="106"/>
      <c r="H35" s="106"/>
      <c r="I35" s="106"/>
    </row>
    <row r="36" spans="1:12" x14ac:dyDescent="0.2">
      <c r="A36" s="98" t="s">
        <v>80</v>
      </c>
      <c r="B36" s="98"/>
      <c r="C36" s="98"/>
      <c r="D36" s="98"/>
      <c r="E36" s="98"/>
      <c r="F36" s="98"/>
      <c r="G36" s="98"/>
      <c r="H36" s="23" t="s">
        <v>57</v>
      </c>
      <c r="I36" s="23" t="s">
        <v>58</v>
      </c>
    </row>
    <row r="37" spans="1:12" x14ac:dyDescent="0.2">
      <c r="A37" s="23" t="s">
        <v>28</v>
      </c>
      <c r="B37" s="100" t="s">
        <v>81</v>
      </c>
      <c r="C37" s="100"/>
      <c r="D37" s="100"/>
      <c r="E37" s="100"/>
      <c r="F37" s="100"/>
      <c r="G37" s="100"/>
      <c r="H37" s="34">
        <v>8.3299999999999999E-2</v>
      </c>
      <c r="I37" s="81"/>
      <c r="K37" s="3" t="s">
        <v>82</v>
      </c>
      <c r="L37" s="3" t="s">
        <v>83</v>
      </c>
    </row>
    <row r="38" spans="1:12" x14ac:dyDescent="0.2">
      <c r="A38" s="23" t="s">
        <v>30</v>
      </c>
      <c r="B38" s="100" t="s">
        <v>84</v>
      </c>
      <c r="C38" s="100"/>
      <c r="D38" s="100"/>
      <c r="E38" s="100"/>
      <c r="F38" s="100"/>
      <c r="G38" s="100"/>
      <c r="H38" s="35">
        <v>2.7799999999999998E-2</v>
      </c>
      <c r="I38" s="81"/>
      <c r="K38" s="3" t="s">
        <v>85</v>
      </c>
      <c r="L38" s="3" t="s">
        <v>83</v>
      </c>
    </row>
    <row r="39" spans="1:12" x14ac:dyDescent="0.2">
      <c r="A39" s="98" t="s">
        <v>86</v>
      </c>
      <c r="B39" s="98"/>
      <c r="C39" s="98"/>
      <c r="D39" s="98"/>
      <c r="E39" s="98"/>
      <c r="F39" s="98"/>
      <c r="G39" s="98"/>
      <c r="H39" s="36">
        <f>TRUNC(SUM(H37:H38),4)</f>
        <v>0.1111</v>
      </c>
      <c r="I39" s="82">
        <f>TRUNC(SUM(I37:I38),2)</f>
        <v>0</v>
      </c>
    </row>
    <row r="40" spans="1:12" x14ac:dyDescent="0.2">
      <c r="A40" s="124"/>
      <c r="B40" s="125"/>
      <c r="C40" s="125"/>
      <c r="D40" s="125"/>
      <c r="E40" s="125"/>
      <c r="F40" s="125"/>
      <c r="G40" s="125"/>
      <c r="H40" s="125"/>
      <c r="I40" s="125"/>
      <c r="K40" s="3" t="s">
        <v>87</v>
      </c>
    </row>
    <row r="41" spans="1:12" x14ac:dyDescent="0.2">
      <c r="A41" s="98" t="s">
        <v>88</v>
      </c>
      <c r="B41" s="98"/>
      <c r="C41" s="98"/>
      <c r="D41" s="98"/>
      <c r="E41" s="98"/>
      <c r="F41" s="98"/>
      <c r="G41" s="98"/>
      <c r="H41" s="23" t="s">
        <v>57</v>
      </c>
      <c r="I41" s="23" t="s">
        <v>58</v>
      </c>
      <c r="J41" s="7" t="s">
        <v>89</v>
      </c>
      <c r="K41" s="37">
        <f>I33+I39+I97</f>
        <v>0</v>
      </c>
      <c r="L41" s="31"/>
    </row>
    <row r="42" spans="1:12" x14ac:dyDescent="0.2">
      <c r="A42" s="23" t="s">
        <v>28</v>
      </c>
      <c r="B42" s="100" t="s">
        <v>90</v>
      </c>
      <c r="C42" s="100"/>
      <c r="D42" s="100"/>
      <c r="E42" s="100"/>
      <c r="F42" s="100"/>
      <c r="G42" s="100"/>
      <c r="H42" s="34">
        <v>0.2</v>
      </c>
      <c r="I42" s="81"/>
      <c r="K42" s="38" t="s">
        <v>91</v>
      </c>
      <c r="L42" s="31"/>
    </row>
    <row r="43" spans="1:12" x14ac:dyDescent="0.2">
      <c r="A43" s="23" t="s">
        <v>30</v>
      </c>
      <c r="B43" s="100" t="s">
        <v>92</v>
      </c>
      <c r="C43" s="100"/>
      <c r="D43" s="100"/>
      <c r="E43" s="100"/>
      <c r="F43" s="100"/>
      <c r="G43" s="100"/>
      <c r="H43" s="34">
        <v>2.5000000000000001E-2</v>
      </c>
      <c r="I43" s="81"/>
      <c r="K43" s="38" t="s">
        <v>91</v>
      </c>
    </row>
    <row r="44" spans="1:12" x14ac:dyDescent="0.2">
      <c r="A44" s="23" t="s">
        <v>33</v>
      </c>
      <c r="B44" s="100" t="s">
        <v>93</v>
      </c>
      <c r="C44" s="100"/>
      <c r="D44" s="100"/>
      <c r="E44" s="100"/>
      <c r="F44" s="100"/>
      <c r="G44" s="100"/>
      <c r="H44" s="39">
        <v>0.06</v>
      </c>
      <c r="I44" s="81"/>
      <c r="K44" s="38" t="s">
        <v>94</v>
      </c>
    </row>
    <row r="45" spans="1:12" x14ac:dyDescent="0.2">
      <c r="A45" s="23" t="s">
        <v>36</v>
      </c>
      <c r="B45" s="100" t="s">
        <v>95</v>
      </c>
      <c r="C45" s="100"/>
      <c r="D45" s="100"/>
      <c r="E45" s="100"/>
      <c r="F45" s="100"/>
      <c r="G45" s="100"/>
      <c r="H45" s="34">
        <v>1.4999999999999999E-2</v>
      </c>
      <c r="I45" s="81"/>
      <c r="K45" s="38" t="s">
        <v>91</v>
      </c>
    </row>
    <row r="46" spans="1:12" x14ac:dyDescent="0.2">
      <c r="A46" s="23" t="s">
        <v>67</v>
      </c>
      <c r="B46" s="100" t="s">
        <v>96</v>
      </c>
      <c r="C46" s="100"/>
      <c r="D46" s="100"/>
      <c r="E46" s="100"/>
      <c r="F46" s="100"/>
      <c r="G46" s="100"/>
      <c r="H46" s="34">
        <v>0.01</v>
      </c>
      <c r="I46" s="81"/>
      <c r="K46" s="38" t="s">
        <v>91</v>
      </c>
    </row>
    <row r="47" spans="1:12" x14ac:dyDescent="0.2">
      <c r="A47" s="23" t="s">
        <v>71</v>
      </c>
      <c r="B47" s="100" t="s">
        <v>97</v>
      </c>
      <c r="C47" s="100"/>
      <c r="D47" s="100"/>
      <c r="E47" s="100"/>
      <c r="F47" s="100"/>
      <c r="G47" s="100"/>
      <c r="H47" s="34">
        <v>6.0000000000000001E-3</v>
      </c>
      <c r="I47" s="81"/>
      <c r="K47" s="38" t="s">
        <v>91</v>
      </c>
    </row>
    <row r="48" spans="1:12" x14ac:dyDescent="0.2">
      <c r="A48" s="23" t="s">
        <v>75</v>
      </c>
      <c r="B48" s="100" t="s">
        <v>98</v>
      </c>
      <c r="C48" s="100"/>
      <c r="D48" s="100"/>
      <c r="E48" s="100"/>
      <c r="F48" s="100"/>
      <c r="G48" s="100"/>
      <c r="H48" s="34">
        <v>2E-3</v>
      </c>
      <c r="I48" s="81"/>
      <c r="K48" s="38" t="s">
        <v>91</v>
      </c>
    </row>
    <row r="49" spans="1:11" x14ac:dyDescent="0.2">
      <c r="A49" s="23" t="s">
        <v>99</v>
      </c>
      <c r="B49" s="100" t="s">
        <v>100</v>
      </c>
      <c r="C49" s="100"/>
      <c r="D49" s="100"/>
      <c r="E49" s="100"/>
      <c r="F49" s="100"/>
      <c r="G49" s="100"/>
      <c r="H49" s="34">
        <v>0.08</v>
      </c>
      <c r="I49" s="81"/>
      <c r="K49" s="38" t="s">
        <v>91</v>
      </c>
    </row>
    <row r="50" spans="1:11" x14ac:dyDescent="0.2">
      <c r="A50" s="98" t="s">
        <v>101</v>
      </c>
      <c r="B50" s="98"/>
      <c r="C50" s="98"/>
      <c r="D50" s="98"/>
      <c r="E50" s="98"/>
      <c r="F50" s="98"/>
      <c r="G50" s="98"/>
      <c r="H50" s="36">
        <f>SUM(H42:H49)</f>
        <v>0.39800000000000008</v>
      </c>
      <c r="I50" s="82">
        <f>TRUNC(SUM(I42:I49),2)</f>
        <v>0</v>
      </c>
      <c r="K50" s="38" t="s">
        <v>91</v>
      </c>
    </row>
    <row r="51" spans="1:11" x14ac:dyDescent="0.2">
      <c r="A51" s="119"/>
      <c r="B51" s="119"/>
      <c r="C51" s="119"/>
      <c r="D51" s="119"/>
      <c r="E51" s="119"/>
      <c r="F51" s="119"/>
      <c r="G51" s="119"/>
      <c r="H51" s="119"/>
      <c r="I51" s="120"/>
    </row>
    <row r="52" spans="1:11" x14ac:dyDescent="0.2">
      <c r="A52" s="98" t="s">
        <v>102</v>
      </c>
      <c r="B52" s="98"/>
      <c r="C52" s="98"/>
      <c r="D52" s="98"/>
      <c r="E52" s="98"/>
      <c r="F52" s="98"/>
      <c r="G52" s="98"/>
      <c r="H52" s="36"/>
      <c r="I52" s="23" t="s">
        <v>58</v>
      </c>
      <c r="J52" s="22" t="s">
        <v>55</v>
      </c>
    </row>
    <row r="53" spans="1:11" x14ac:dyDescent="0.2">
      <c r="A53" s="23" t="s">
        <v>28</v>
      </c>
      <c r="B53" s="108" t="s">
        <v>103</v>
      </c>
      <c r="C53" s="108"/>
      <c r="D53" s="108"/>
      <c r="E53" s="108"/>
      <c r="F53" s="108"/>
      <c r="G53" s="108"/>
      <c r="H53" s="20" t="s">
        <v>104</v>
      </c>
      <c r="I53" s="84"/>
      <c r="J53" s="29" t="s">
        <v>105</v>
      </c>
      <c r="K53" s="38" t="s">
        <v>106</v>
      </c>
    </row>
    <row r="54" spans="1:11" x14ac:dyDescent="0.2">
      <c r="A54" s="23" t="s">
        <v>30</v>
      </c>
      <c r="B54" s="108" t="s">
        <v>107</v>
      </c>
      <c r="C54" s="108"/>
      <c r="D54" s="108"/>
      <c r="E54" s="108"/>
      <c r="F54" s="108"/>
      <c r="G54" s="108"/>
      <c r="H54" s="20" t="s">
        <v>104</v>
      </c>
      <c r="I54" s="85"/>
      <c r="J54" s="29"/>
      <c r="K54" s="38" t="s">
        <v>108</v>
      </c>
    </row>
    <row r="55" spans="1:11" x14ac:dyDescent="0.2">
      <c r="A55" s="23" t="s">
        <v>33</v>
      </c>
      <c r="B55" s="108" t="s">
        <v>109</v>
      </c>
      <c r="C55" s="108"/>
      <c r="D55" s="108"/>
      <c r="E55" s="108"/>
      <c r="F55" s="108"/>
      <c r="G55" s="108"/>
      <c r="H55" s="20" t="s">
        <v>104</v>
      </c>
      <c r="I55" s="85"/>
      <c r="K55" s="38" t="s">
        <v>110</v>
      </c>
    </row>
    <row r="56" spans="1:11" x14ac:dyDescent="0.2">
      <c r="A56" s="23" t="s">
        <v>36</v>
      </c>
      <c r="B56" s="100" t="s">
        <v>111</v>
      </c>
      <c r="C56" s="100"/>
      <c r="D56" s="100"/>
      <c r="E56" s="100"/>
      <c r="F56" s="100"/>
      <c r="G56" s="100"/>
      <c r="H56" s="20" t="s">
        <v>104</v>
      </c>
      <c r="I56" s="85"/>
      <c r="K56" s="38" t="s">
        <v>110</v>
      </c>
    </row>
    <row r="57" spans="1:11" x14ac:dyDescent="0.2">
      <c r="A57" s="23" t="s">
        <v>67</v>
      </c>
      <c r="B57" s="100" t="s">
        <v>112</v>
      </c>
      <c r="C57" s="100"/>
      <c r="D57" s="100"/>
      <c r="E57" s="100"/>
      <c r="F57" s="100"/>
      <c r="G57" s="100"/>
      <c r="H57" s="20" t="s">
        <v>104</v>
      </c>
      <c r="I57" s="85"/>
      <c r="K57" s="38" t="s">
        <v>110</v>
      </c>
    </row>
    <row r="58" spans="1:11" x14ac:dyDescent="0.2">
      <c r="A58" s="23" t="s">
        <v>71</v>
      </c>
      <c r="B58" s="100" t="s">
        <v>113</v>
      </c>
      <c r="C58" s="100"/>
      <c r="D58" s="100"/>
      <c r="E58" s="100"/>
      <c r="F58" s="100"/>
      <c r="G58" s="100"/>
      <c r="H58" s="20" t="s">
        <v>104</v>
      </c>
      <c r="I58" s="85"/>
      <c r="K58" s="38" t="s">
        <v>110</v>
      </c>
    </row>
    <row r="59" spans="1:11" x14ac:dyDescent="0.2">
      <c r="A59" s="23" t="s">
        <v>75</v>
      </c>
      <c r="B59" s="108" t="s">
        <v>114</v>
      </c>
      <c r="C59" s="108"/>
      <c r="D59" s="108"/>
      <c r="E59" s="108"/>
      <c r="F59" s="108"/>
      <c r="G59" s="108"/>
      <c r="H59" s="20" t="s">
        <v>104</v>
      </c>
      <c r="I59" s="85"/>
      <c r="K59" s="38" t="s">
        <v>110</v>
      </c>
    </row>
    <row r="60" spans="1:11" x14ac:dyDescent="0.2">
      <c r="A60" s="98" t="s">
        <v>115</v>
      </c>
      <c r="B60" s="98"/>
      <c r="C60" s="98"/>
      <c r="D60" s="98"/>
      <c r="E60" s="98"/>
      <c r="F60" s="98"/>
      <c r="G60" s="98"/>
      <c r="H60" s="98"/>
      <c r="I60" s="82">
        <f>SUM(I53:I59)</f>
        <v>0</v>
      </c>
    </row>
    <row r="61" spans="1:11" x14ac:dyDescent="0.2">
      <c r="A61" s="119"/>
      <c r="B61" s="119"/>
      <c r="C61" s="119"/>
      <c r="D61" s="119"/>
      <c r="E61" s="119"/>
      <c r="F61" s="119"/>
      <c r="G61" s="119"/>
      <c r="H61" s="119"/>
      <c r="I61" s="120"/>
    </row>
    <row r="62" spans="1:11" x14ac:dyDescent="0.2">
      <c r="A62" s="103" t="s">
        <v>116</v>
      </c>
      <c r="B62" s="103"/>
      <c r="C62" s="103"/>
      <c r="D62" s="103"/>
      <c r="E62" s="103"/>
      <c r="F62" s="103"/>
      <c r="G62" s="103"/>
      <c r="H62" s="103"/>
      <c r="I62" s="103"/>
    </row>
    <row r="63" spans="1:11" x14ac:dyDescent="0.2">
      <c r="A63" s="98" t="s">
        <v>117</v>
      </c>
      <c r="B63" s="98"/>
      <c r="C63" s="98"/>
      <c r="D63" s="98"/>
      <c r="E63" s="98"/>
      <c r="F63" s="98"/>
      <c r="G63" s="98"/>
      <c r="H63" s="98"/>
      <c r="I63" s="23" t="s">
        <v>58</v>
      </c>
    </row>
    <row r="64" spans="1:11" x14ac:dyDescent="0.2">
      <c r="A64" s="23" t="s">
        <v>118</v>
      </c>
      <c r="B64" s="99" t="s">
        <v>119</v>
      </c>
      <c r="C64" s="99"/>
      <c r="D64" s="99"/>
      <c r="E64" s="99"/>
      <c r="F64" s="99"/>
      <c r="G64" s="99"/>
      <c r="H64" s="99"/>
      <c r="I64" s="81"/>
      <c r="K64" s="3" t="s">
        <v>83</v>
      </c>
    </row>
    <row r="65" spans="1:11" x14ac:dyDescent="0.2">
      <c r="A65" s="23" t="s">
        <v>120</v>
      </c>
      <c r="B65" s="99" t="s">
        <v>121</v>
      </c>
      <c r="C65" s="99"/>
      <c r="D65" s="99"/>
      <c r="E65" s="99"/>
      <c r="F65" s="99"/>
      <c r="G65" s="99"/>
      <c r="H65" s="99"/>
      <c r="I65" s="81"/>
      <c r="K65" s="3" t="s">
        <v>83</v>
      </c>
    </row>
    <row r="66" spans="1:11" x14ac:dyDescent="0.2">
      <c r="A66" s="23" t="s">
        <v>122</v>
      </c>
      <c r="B66" s="99" t="s">
        <v>123</v>
      </c>
      <c r="C66" s="99"/>
      <c r="D66" s="99"/>
      <c r="E66" s="99"/>
      <c r="F66" s="99"/>
      <c r="G66" s="99"/>
      <c r="H66" s="99"/>
      <c r="I66" s="81"/>
      <c r="K66" s="3" t="s">
        <v>83</v>
      </c>
    </row>
    <row r="67" spans="1:11" x14ac:dyDescent="0.2">
      <c r="A67" s="98" t="s">
        <v>124</v>
      </c>
      <c r="B67" s="98"/>
      <c r="C67" s="98"/>
      <c r="D67" s="98"/>
      <c r="E67" s="98"/>
      <c r="F67" s="98"/>
      <c r="G67" s="98"/>
      <c r="H67" s="98"/>
      <c r="I67" s="82">
        <f>TRUNC(SUM(I64:I66),2)</f>
        <v>0</v>
      </c>
    </row>
    <row r="68" spans="1:11" x14ac:dyDescent="0.2">
      <c r="A68" s="110"/>
      <c r="B68" s="111"/>
      <c r="C68" s="111"/>
      <c r="D68" s="111"/>
      <c r="E68" s="111"/>
      <c r="F68" s="111"/>
      <c r="G68" s="111"/>
      <c r="H68" s="111"/>
      <c r="I68" s="111"/>
    </row>
    <row r="69" spans="1:11" x14ac:dyDescent="0.2">
      <c r="A69" s="106" t="s">
        <v>125</v>
      </c>
      <c r="B69" s="106"/>
      <c r="C69" s="106"/>
      <c r="D69" s="106"/>
      <c r="E69" s="106"/>
      <c r="F69" s="106"/>
      <c r="G69" s="106"/>
      <c r="H69" s="106"/>
      <c r="I69" s="106"/>
    </row>
    <row r="70" spans="1:11" x14ac:dyDescent="0.2">
      <c r="A70" s="23">
        <v>3</v>
      </c>
      <c r="B70" s="98" t="s">
        <v>126</v>
      </c>
      <c r="C70" s="98"/>
      <c r="D70" s="98"/>
      <c r="E70" s="98"/>
      <c r="F70" s="98"/>
      <c r="G70" s="98"/>
      <c r="H70" s="23" t="s">
        <v>57</v>
      </c>
      <c r="I70" s="23" t="s">
        <v>58</v>
      </c>
    </row>
    <row r="71" spans="1:11" x14ac:dyDescent="0.2">
      <c r="A71" s="23" t="s">
        <v>28</v>
      </c>
      <c r="B71" s="100" t="s">
        <v>127</v>
      </c>
      <c r="C71" s="100"/>
      <c r="D71" s="100"/>
      <c r="E71" s="100"/>
      <c r="F71" s="100"/>
      <c r="G71" s="100"/>
      <c r="H71" s="39">
        <f>(0.05*(1/12))</f>
        <v>4.1666666666666666E-3</v>
      </c>
      <c r="I71" s="85"/>
      <c r="K71" s="3" t="s">
        <v>83</v>
      </c>
    </row>
    <row r="72" spans="1:11" x14ac:dyDescent="0.2">
      <c r="A72" s="23" t="s">
        <v>30</v>
      </c>
      <c r="B72" s="100" t="s">
        <v>128</v>
      </c>
      <c r="C72" s="100"/>
      <c r="D72" s="100"/>
      <c r="E72" s="100"/>
      <c r="F72" s="100"/>
      <c r="G72" s="100"/>
      <c r="H72" s="41">
        <f>0.08*H71</f>
        <v>3.3333333333333332E-4</v>
      </c>
      <c r="I72" s="85"/>
      <c r="K72" s="3" t="s">
        <v>83</v>
      </c>
    </row>
    <row r="73" spans="1:11" x14ac:dyDescent="0.2">
      <c r="A73" s="23" t="s">
        <v>33</v>
      </c>
      <c r="B73" s="100" t="s">
        <v>129</v>
      </c>
      <c r="C73" s="100"/>
      <c r="D73" s="100"/>
      <c r="E73" s="100"/>
      <c r="F73" s="100"/>
      <c r="G73" s="100"/>
      <c r="H73" s="39">
        <f>0.4*H72</f>
        <v>1.3333333333333334E-4</v>
      </c>
      <c r="I73" s="85"/>
      <c r="K73" s="3" t="s">
        <v>83</v>
      </c>
    </row>
    <row r="74" spans="1:11" x14ac:dyDescent="0.2">
      <c r="A74" s="23" t="s">
        <v>36</v>
      </c>
      <c r="B74" s="100" t="s">
        <v>130</v>
      </c>
      <c r="C74" s="100"/>
      <c r="D74" s="100"/>
      <c r="E74" s="100"/>
      <c r="F74" s="100"/>
      <c r="G74" s="100"/>
      <c r="H74" s="34">
        <v>1.9400000000000001E-2</v>
      </c>
      <c r="I74" s="85"/>
      <c r="K74" s="3" t="s">
        <v>83</v>
      </c>
    </row>
    <row r="75" spans="1:11" x14ac:dyDescent="0.2">
      <c r="A75" s="42" t="s">
        <v>67</v>
      </c>
      <c r="B75" s="118" t="s">
        <v>131</v>
      </c>
      <c r="C75" s="118"/>
      <c r="D75" s="118"/>
      <c r="E75" s="118"/>
      <c r="F75" s="118"/>
      <c r="G75" s="118"/>
      <c r="H75" s="43">
        <f>H50*H74</f>
        <v>7.7212000000000018E-3</v>
      </c>
      <c r="I75" s="85"/>
      <c r="K75" s="3" t="s">
        <v>83</v>
      </c>
    </row>
    <row r="76" spans="1:11" x14ac:dyDescent="0.2">
      <c r="A76" s="23" t="s">
        <v>71</v>
      </c>
      <c r="B76" s="100" t="s">
        <v>132</v>
      </c>
      <c r="C76" s="100"/>
      <c r="D76" s="100"/>
      <c r="E76" s="100"/>
      <c r="F76" s="100"/>
      <c r="G76" s="100"/>
      <c r="H76" s="39">
        <f>0.4*0.08*H74</f>
        <v>6.2080000000000002E-4</v>
      </c>
      <c r="I76" s="85"/>
      <c r="K76" s="3" t="s">
        <v>83</v>
      </c>
    </row>
    <row r="77" spans="1:11" x14ac:dyDescent="0.2">
      <c r="A77" s="98" t="s">
        <v>133</v>
      </c>
      <c r="B77" s="98"/>
      <c r="C77" s="98"/>
      <c r="D77" s="98"/>
      <c r="E77" s="98"/>
      <c r="F77" s="98"/>
      <c r="G77" s="98"/>
      <c r="H77" s="36">
        <f>TRUNC(SUM(H71:H76),4)</f>
        <v>3.2300000000000002E-2</v>
      </c>
      <c r="I77" s="82">
        <f>SUM(I71:I76)</f>
        <v>0</v>
      </c>
    </row>
    <row r="78" spans="1:11" x14ac:dyDescent="0.2">
      <c r="A78" s="116"/>
      <c r="B78" s="117"/>
      <c r="C78" s="117"/>
      <c r="D78" s="117"/>
      <c r="E78" s="117"/>
      <c r="F78" s="117"/>
      <c r="G78" s="117"/>
      <c r="H78" s="117"/>
      <c r="I78" s="117"/>
    </row>
    <row r="79" spans="1:11" x14ac:dyDescent="0.2">
      <c r="A79" s="106" t="s">
        <v>134</v>
      </c>
      <c r="B79" s="106"/>
      <c r="C79" s="106"/>
      <c r="D79" s="106"/>
      <c r="E79" s="106"/>
      <c r="F79" s="106"/>
      <c r="G79" s="106"/>
      <c r="H79" s="106"/>
      <c r="I79" s="106"/>
    </row>
    <row r="80" spans="1:11" x14ac:dyDescent="0.2">
      <c r="A80" s="98" t="s">
        <v>135</v>
      </c>
      <c r="B80" s="98"/>
      <c r="C80" s="98"/>
      <c r="D80" s="98"/>
      <c r="E80" s="98"/>
      <c r="F80" s="98"/>
      <c r="G80" s="98"/>
      <c r="H80" s="23" t="s">
        <v>57</v>
      </c>
      <c r="I80" s="23" t="s">
        <v>58</v>
      </c>
    </row>
    <row r="81" spans="1:12" x14ac:dyDescent="0.2">
      <c r="A81" s="23" t="s">
        <v>28</v>
      </c>
      <c r="B81" s="100" t="s">
        <v>136</v>
      </c>
      <c r="C81" s="100"/>
      <c r="D81" s="100"/>
      <c r="E81" s="100"/>
      <c r="F81" s="100"/>
      <c r="G81" s="100"/>
      <c r="H81" s="34">
        <v>8.3299999999999999E-2</v>
      </c>
      <c r="I81" s="85"/>
      <c r="K81" s="3" t="s">
        <v>83</v>
      </c>
    </row>
    <row r="82" spans="1:12" x14ac:dyDescent="0.2">
      <c r="A82" s="23" t="s">
        <v>30</v>
      </c>
      <c r="B82" s="100" t="s">
        <v>137</v>
      </c>
      <c r="C82" s="100"/>
      <c r="D82" s="100"/>
      <c r="E82" s="100"/>
      <c r="F82" s="100"/>
      <c r="G82" s="100"/>
      <c r="H82" s="34">
        <v>8.2000000000000007E-3</v>
      </c>
      <c r="I82" s="85"/>
      <c r="K82" s="3" t="s">
        <v>83</v>
      </c>
    </row>
    <row r="83" spans="1:12" x14ac:dyDescent="0.2">
      <c r="A83" s="23" t="s">
        <v>33</v>
      </c>
      <c r="B83" s="100" t="s">
        <v>138</v>
      </c>
      <c r="C83" s="100"/>
      <c r="D83" s="100"/>
      <c r="E83" s="100"/>
      <c r="F83" s="100"/>
      <c r="G83" s="100"/>
      <c r="H83" s="34">
        <v>2.0000000000000001E-4</v>
      </c>
      <c r="I83" s="85"/>
      <c r="K83" s="3" t="s">
        <v>83</v>
      </c>
    </row>
    <row r="84" spans="1:12" x14ac:dyDescent="0.2">
      <c r="A84" s="23" t="s">
        <v>36</v>
      </c>
      <c r="B84" s="100" t="s">
        <v>139</v>
      </c>
      <c r="C84" s="100"/>
      <c r="D84" s="100"/>
      <c r="E84" s="100"/>
      <c r="F84" s="100"/>
      <c r="G84" s="100"/>
      <c r="H84" s="34">
        <v>2.9999999999999997E-4</v>
      </c>
      <c r="I84" s="85"/>
      <c r="K84" s="3" t="s">
        <v>83</v>
      </c>
    </row>
    <row r="85" spans="1:12" x14ac:dyDescent="0.2">
      <c r="A85" s="23" t="s">
        <v>67</v>
      </c>
      <c r="B85" s="100" t="s">
        <v>140</v>
      </c>
      <c r="C85" s="100"/>
      <c r="D85" s="100"/>
      <c r="E85" s="100"/>
      <c r="F85" s="100"/>
      <c r="G85" s="100"/>
      <c r="H85" s="34">
        <v>5.0000000000000001E-3</v>
      </c>
      <c r="I85" s="85"/>
      <c r="J85" s="44" t="s">
        <v>89</v>
      </c>
      <c r="K85" s="37">
        <f>((0.2+0.08)*I33)+I39+I55+I56+I57+I58+I59</f>
        <v>0</v>
      </c>
      <c r="L85" s="3" t="s">
        <v>83</v>
      </c>
    </row>
    <row r="86" spans="1:12" x14ac:dyDescent="0.2">
      <c r="A86" s="23" t="s">
        <v>71</v>
      </c>
      <c r="B86" s="100" t="s">
        <v>141</v>
      </c>
      <c r="C86" s="100"/>
      <c r="D86" s="100"/>
      <c r="E86" s="100"/>
      <c r="F86" s="100"/>
      <c r="G86" s="100"/>
      <c r="H86" s="34">
        <v>0</v>
      </c>
      <c r="I86" s="85"/>
      <c r="K86" s="3" t="s">
        <v>142</v>
      </c>
      <c r="L86" s="3" t="s">
        <v>83</v>
      </c>
    </row>
    <row r="87" spans="1:12" x14ac:dyDescent="0.2">
      <c r="A87" s="98" t="s">
        <v>143</v>
      </c>
      <c r="B87" s="98"/>
      <c r="C87" s="98"/>
      <c r="D87" s="98"/>
      <c r="E87" s="98"/>
      <c r="F87" s="98"/>
      <c r="G87" s="98"/>
      <c r="H87" s="36">
        <f>TRUNC(SUM(H81:H86),4)</f>
        <v>9.7000000000000003E-2</v>
      </c>
      <c r="I87" s="82">
        <f>TRUNC(SUM(I81:I86),2)</f>
        <v>0</v>
      </c>
    </row>
    <row r="88" spans="1:12" x14ac:dyDescent="0.2">
      <c r="A88" s="114"/>
      <c r="B88" s="115"/>
      <c r="C88" s="115"/>
      <c r="D88" s="115"/>
      <c r="E88" s="115"/>
      <c r="F88" s="115"/>
      <c r="G88" s="115"/>
      <c r="H88" s="115"/>
      <c r="I88" s="115"/>
    </row>
    <row r="89" spans="1:12" x14ac:dyDescent="0.2">
      <c r="A89" s="98" t="s">
        <v>144</v>
      </c>
      <c r="B89" s="98"/>
      <c r="C89" s="98"/>
      <c r="D89" s="98"/>
      <c r="E89" s="98"/>
      <c r="F89" s="98"/>
      <c r="G89" s="98"/>
      <c r="H89" s="23" t="s">
        <v>57</v>
      </c>
      <c r="I89" s="23" t="s">
        <v>58</v>
      </c>
    </row>
    <row r="90" spans="1:12" x14ac:dyDescent="0.2">
      <c r="A90" s="23" t="s">
        <v>28</v>
      </c>
      <c r="B90" s="100" t="s">
        <v>145</v>
      </c>
      <c r="C90" s="100"/>
      <c r="D90" s="100"/>
      <c r="E90" s="100"/>
      <c r="F90" s="100"/>
      <c r="G90" s="100"/>
      <c r="H90" s="69">
        <v>0</v>
      </c>
      <c r="I90" s="81"/>
      <c r="K90" s="3" t="s">
        <v>146</v>
      </c>
    </row>
    <row r="91" spans="1:12" x14ac:dyDescent="0.2">
      <c r="A91" s="98" t="s">
        <v>147</v>
      </c>
      <c r="B91" s="98"/>
      <c r="C91" s="98"/>
      <c r="D91" s="98"/>
      <c r="E91" s="98"/>
      <c r="F91" s="98"/>
      <c r="G91" s="98"/>
      <c r="H91" s="36">
        <f>TRUNC(SUM(H90),4)</f>
        <v>0</v>
      </c>
      <c r="I91" s="82">
        <f>TRUNC(SUM(I90),2)</f>
        <v>0</v>
      </c>
    </row>
    <row r="92" spans="1:12" x14ac:dyDescent="0.2">
      <c r="A92" s="112"/>
      <c r="B92" s="113"/>
      <c r="C92" s="113"/>
      <c r="D92" s="113"/>
      <c r="E92" s="113"/>
      <c r="F92" s="113"/>
      <c r="G92" s="113"/>
      <c r="H92" s="113"/>
      <c r="I92" s="113"/>
    </row>
    <row r="93" spans="1:12" x14ac:dyDescent="0.2">
      <c r="A93" s="103" t="s">
        <v>148</v>
      </c>
      <c r="B93" s="103"/>
      <c r="C93" s="103"/>
      <c r="D93" s="103"/>
      <c r="E93" s="103"/>
      <c r="F93" s="103"/>
      <c r="G93" s="103"/>
      <c r="H93" s="103"/>
      <c r="I93" s="103"/>
    </row>
    <row r="94" spans="1:12" x14ac:dyDescent="0.2">
      <c r="A94" s="98" t="s">
        <v>149</v>
      </c>
      <c r="B94" s="98"/>
      <c r="C94" s="98"/>
      <c r="D94" s="98"/>
      <c r="E94" s="98"/>
      <c r="F94" s="98"/>
      <c r="G94" s="98"/>
      <c r="H94" s="98"/>
      <c r="I94" s="23" t="s">
        <v>58</v>
      </c>
    </row>
    <row r="95" spans="1:12" x14ac:dyDescent="0.2">
      <c r="A95" s="23" t="s">
        <v>150</v>
      </c>
      <c r="B95" s="99" t="s">
        <v>151</v>
      </c>
      <c r="C95" s="99"/>
      <c r="D95" s="99"/>
      <c r="E95" s="99"/>
      <c r="F95" s="99"/>
      <c r="G95" s="99"/>
      <c r="H95" s="99"/>
      <c r="I95" s="81"/>
      <c r="K95" s="3" t="s">
        <v>83</v>
      </c>
    </row>
    <row r="96" spans="1:12" x14ac:dyDescent="0.2">
      <c r="A96" s="23" t="s">
        <v>152</v>
      </c>
      <c r="B96" s="99" t="s">
        <v>153</v>
      </c>
      <c r="C96" s="99"/>
      <c r="D96" s="99"/>
      <c r="E96" s="99"/>
      <c r="F96" s="99"/>
      <c r="G96" s="99"/>
      <c r="H96" s="99"/>
      <c r="I96" s="81"/>
      <c r="K96" s="3" t="s">
        <v>83</v>
      </c>
    </row>
    <row r="97" spans="1:11" x14ac:dyDescent="0.2">
      <c r="A97" s="98" t="s">
        <v>154</v>
      </c>
      <c r="B97" s="98"/>
      <c r="C97" s="98"/>
      <c r="D97" s="98"/>
      <c r="E97" s="98"/>
      <c r="F97" s="98"/>
      <c r="G97" s="98"/>
      <c r="H97" s="98"/>
      <c r="I97" s="82">
        <f>TRUNC(SUM(I95:I96),2)</f>
        <v>0</v>
      </c>
    </row>
    <row r="98" spans="1:11" x14ac:dyDescent="0.2">
      <c r="A98" s="110"/>
      <c r="B98" s="111"/>
      <c r="C98" s="111"/>
      <c r="D98" s="111"/>
      <c r="E98" s="111"/>
      <c r="F98" s="111"/>
      <c r="G98" s="111"/>
      <c r="H98" s="111"/>
      <c r="I98" s="111"/>
    </row>
    <row r="99" spans="1:11" x14ac:dyDescent="0.2">
      <c r="A99" s="106" t="s">
        <v>155</v>
      </c>
      <c r="B99" s="106"/>
      <c r="C99" s="106"/>
      <c r="D99" s="106"/>
      <c r="E99" s="106"/>
      <c r="F99" s="106"/>
      <c r="G99" s="106"/>
      <c r="H99" s="106"/>
      <c r="I99" s="106"/>
    </row>
    <row r="100" spans="1:11" x14ac:dyDescent="0.2">
      <c r="A100" s="23">
        <v>5</v>
      </c>
      <c r="B100" s="98" t="s">
        <v>156</v>
      </c>
      <c r="C100" s="98"/>
      <c r="D100" s="98"/>
      <c r="E100" s="98"/>
      <c r="F100" s="98"/>
      <c r="G100" s="98"/>
      <c r="H100" s="23"/>
      <c r="I100" s="23" t="s">
        <v>58</v>
      </c>
    </row>
    <row r="101" spans="1:11" x14ac:dyDescent="0.2">
      <c r="A101" s="23" t="s">
        <v>28</v>
      </c>
      <c r="B101" s="108" t="s">
        <v>157</v>
      </c>
      <c r="C101" s="108"/>
      <c r="D101" s="108"/>
      <c r="E101" s="108"/>
      <c r="F101" s="108"/>
      <c r="G101" s="108"/>
      <c r="H101" s="20" t="s">
        <v>104</v>
      </c>
      <c r="I101" s="81"/>
    </row>
    <row r="102" spans="1:11" x14ac:dyDescent="0.2">
      <c r="A102" s="23" t="s">
        <v>30</v>
      </c>
      <c r="B102" s="108" t="s">
        <v>160</v>
      </c>
      <c r="C102" s="108"/>
      <c r="D102" s="108"/>
      <c r="E102" s="108"/>
      <c r="F102" s="108"/>
      <c r="G102" s="108"/>
      <c r="H102" s="20"/>
      <c r="I102" s="46"/>
    </row>
    <row r="103" spans="1:11" ht="27.75" customHeight="1" x14ac:dyDescent="0.2">
      <c r="A103" s="40" t="s">
        <v>33</v>
      </c>
      <c r="B103" s="118" t="s">
        <v>161</v>
      </c>
      <c r="C103" s="118"/>
      <c r="D103" s="118"/>
      <c r="E103" s="118"/>
      <c r="F103" s="118"/>
      <c r="G103" s="118"/>
      <c r="H103" s="20"/>
      <c r="I103" s="46"/>
    </row>
    <row r="104" spans="1:11" x14ac:dyDescent="0.2">
      <c r="A104" s="40" t="s">
        <v>36</v>
      </c>
      <c r="B104" s="108" t="s">
        <v>194</v>
      </c>
      <c r="C104" s="108"/>
      <c r="D104" s="108"/>
      <c r="E104" s="108"/>
      <c r="F104" s="108"/>
      <c r="G104" s="108"/>
      <c r="H104" s="20" t="s">
        <v>104</v>
      </c>
      <c r="I104" s="81"/>
    </row>
    <row r="105" spans="1:11" x14ac:dyDescent="0.2">
      <c r="A105" s="98" t="s">
        <v>163</v>
      </c>
      <c r="B105" s="98"/>
      <c r="C105" s="98"/>
      <c r="D105" s="98"/>
      <c r="E105" s="98"/>
      <c r="F105" s="98"/>
      <c r="G105" s="98"/>
      <c r="H105" s="36" t="s">
        <v>104</v>
      </c>
      <c r="I105" s="82">
        <f>SUM(I101:I104)</f>
        <v>0</v>
      </c>
    </row>
    <row r="106" spans="1:11" x14ac:dyDescent="0.2">
      <c r="A106" s="110"/>
      <c r="B106" s="111"/>
      <c r="C106" s="111"/>
      <c r="D106" s="111"/>
      <c r="E106" s="111"/>
      <c r="F106" s="111"/>
      <c r="G106" s="111"/>
      <c r="H106" s="111"/>
      <c r="I106" s="111"/>
    </row>
    <row r="107" spans="1:11" x14ac:dyDescent="0.2">
      <c r="A107" s="106" t="s">
        <v>164</v>
      </c>
      <c r="B107" s="106"/>
      <c r="C107" s="106"/>
      <c r="D107" s="106"/>
      <c r="E107" s="106"/>
      <c r="F107" s="106"/>
      <c r="G107" s="106"/>
      <c r="H107" s="106"/>
      <c r="I107" s="106"/>
    </row>
    <row r="108" spans="1:11" x14ac:dyDescent="0.2">
      <c r="A108" s="23">
        <v>6</v>
      </c>
      <c r="B108" s="98" t="s">
        <v>165</v>
      </c>
      <c r="C108" s="98"/>
      <c r="D108" s="98"/>
      <c r="E108" s="98"/>
      <c r="F108" s="98"/>
      <c r="G108" s="98"/>
      <c r="H108" s="23" t="s">
        <v>57</v>
      </c>
      <c r="I108" s="23" t="s">
        <v>58</v>
      </c>
    </row>
    <row r="109" spans="1:11" x14ac:dyDescent="0.2">
      <c r="A109" s="23" t="s">
        <v>28</v>
      </c>
      <c r="B109" s="100" t="s">
        <v>166</v>
      </c>
      <c r="C109" s="100"/>
      <c r="D109" s="100"/>
      <c r="E109" s="100"/>
      <c r="F109" s="100"/>
      <c r="G109" s="100"/>
      <c r="H109" s="47">
        <v>0.06</v>
      </c>
      <c r="I109" s="81"/>
      <c r="K109" s="3" t="s">
        <v>83</v>
      </c>
    </row>
    <row r="110" spans="1:11" x14ac:dyDescent="0.2">
      <c r="A110" s="23" t="s">
        <v>30</v>
      </c>
      <c r="B110" s="100" t="s">
        <v>167</v>
      </c>
      <c r="C110" s="100"/>
      <c r="D110" s="100"/>
      <c r="E110" s="100"/>
      <c r="F110" s="100"/>
      <c r="G110" s="100"/>
      <c r="H110" s="47">
        <v>6.7900000000000002E-2</v>
      </c>
      <c r="I110" s="81"/>
      <c r="K110" s="3" t="s">
        <v>83</v>
      </c>
    </row>
    <row r="111" spans="1:11" x14ac:dyDescent="0.2">
      <c r="A111" s="23" t="s">
        <v>33</v>
      </c>
      <c r="B111" s="107" t="s">
        <v>168</v>
      </c>
      <c r="C111" s="107"/>
      <c r="D111" s="107"/>
      <c r="E111" s="107"/>
      <c r="F111" s="107"/>
      <c r="G111" s="107"/>
      <c r="H111" s="27"/>
      <c r="I111" s="69"/>
    </row>
    <row r="112" spans="1:11" x14ac:dyDescent="0.2">
      <c r="A112" s="23" t="s">
        <v>169</v>
      </c>
      <c r="B112" s="100" t="s">
        <v>170</v>
      </c>
      <c r="C112" s="100"/>
      <c r="D112" s="100"/>
      <c r="E112" s="100"/>
      <c r="F112" s="100"/>
      <c r="G112" s="100"/>
      <c r="H112" s="48">
        <v>6.4999999999999997E-3</v>
      </c>
      <c r="I112" s="81"/>
      <c r="K112" s="3" t="s">
        <v>83</v>
      </c>
    </row>
    <row r="113" spans="1:11" x14ac:dyDescent="0.2">
      <c r="A113" s="23" t="s">
        <v>171</v>
      </c>
      <c r="B113" s="100" t="s">
        <v>172</v>
      </c>
      <c r="C113" s="100"/>
      <c r="D113" s="100"/>
      <c r="E113" s="100"/>
      <c r="F113" s="100"/>
      <c r="G113" s="100"/>
      <c r="H113" s="48">
        <v>0.03</v>
      </c>
      <c r="I113" s="81"/>
      <c r="K113" s="3" t="s">
        <v>83</v>
      </c>
    </row>
    <row r="114" spans="1:11" x14ac:dyDescent="0.2">
      <c r="A114" s="23" t="s">
        <v>173</v>
      </c>
      <c r="B114" s="100" t="s">
        <v>174</v>
      </c>
      <c r="C114" s="100"/>
      <c r="D114" s="100"/>
      <c r="E114" s="100"/>
      <c r="F114" s="100"/>
      <c r="G114" s="100"/>
      <c r="H114" s="48">
        <v>0.05</v>
      </c>
      <c r="I114" s="81"/>
      <c r="K114" s="3" t="s">
        <v>83</v>
      </c>
    </row>
    <row r="115" spans="1:11" x14ac:dyDescent="0.2">
      <c r="A115" s="98" t="s">
        <v>175</v>
      </c>
      <c r="B115" s="98"/>
      <c r="C115" s="98"/>
      <c r="D115" s="98"/>
      <c r="E115" s="98"/>
      <c r="F115" s="98"/>
      <c r="G115" s="98"/>
      <c r="H115" s="48">
        <f>SUM(H109:H114)</f>
        <v>0.21440000000000003</v>
      </c>
      <c r="I115" s="82">
        <f>TRUNC(SUM(I109:I114),2)</f>
        <v>0</v>
      </c>
    </row>
    <row r="116" spans="1:11" x14ac:dyDescent="0.2">
      <c r="A116" s="8"/>
      <c r="B116" s="104"/>
      <c r="C116" s="104"/>
      <c r="D116" s="104"/>
      <c r="E116" s="104"/>
      <c r="F116" s="104"/>
      <c r="G116" s="104"/>
      <c r="H116" s="104"/>
      <c r="I116" s="104"/>
    </row>
    <row r="117" spans="1:11" x14ac:dyDescent="0.2">
      <c r="A117" s="49" t="s">
        <v>176</v>
      </c>
      <c r="B117" s="105" t="s">
        <v>177</v>
      </c>
      <c r="C117" s="105"/>
      <c r="D117" s="105"/>
      <c r="E117" s="105"/>
      <c r="F117" s="105"/>
      <c r="G117" s="105"/>
      <c r="H117" s="50">
        <f>TRUNC(H112+H113+H114,4)</f>
        <v>8.6499999999999994E-2</v>
      </c>
      <c r="I117" s="86"/>
    </row>
    <row r="118" spans="1:11" x14ac:dyDescent="0.2">
      <c r="A118" s="52"/>
      <c r="B118" s="101">
        <v>100</v>
      </c>
      <c r="C118" s="101"/>
      <c r="D118" s="101"/>
      <c r="E118" s="101"/>
      <c r="F118" s="101"/>
      <c r="G118" s="101"/>
      <c r="H118" s="54"/>
      <c r="I118" s="87"/>
    </row>
    <row r="119" spans="1:11" x14ac:dyDescent="0.2">
      <c r="A119" s="56"/>
      <c r="B119" s="53"/>
      <c r="C119" s="53"/>
      <c r="D119" s="53"/>
      <c r="E119" s="53"/>
      <c r="F119" s="53"/>
      <c r="G119" s="53"/>
      <c r="H119" s="54"/>
      <c r="I119" s="87"/>
    </row>
    <row r="120" spans="1:11" x14ac:dyDescent="0.2">
      <c r="A120" s="52" t="s">
        <v>178</v>
      </c>
      <c r="B120" s="101" t="s">
        <v>179</v>
      </c>
      <c r="C120" s="101"/>
      <c r="D120" s="101"/>
      <c r="E120" s="101"/>
      <c r="F120" s="101"/>
      <c r="G120" s="101"/>
      <c r="H120" s="54"/>
      <c r="I120" s="87">
        <f>TRUNC(I133+I109+I110,2)</f>
        <v>0</v>
      </c>
    </row>
    <row r="121" spans="1:11" x14ac:dyDescent="0.2">
      <c r="A121" s="52"/>
      <c r="B121" s="53"/>
      <c r="C121" s="53"/>
      <c r="D121" s="53"/>
      <c r="E121" s="53"/>
      <c r="F121" s="53"/>
      <c r="G121" s="53"/>
      <c r="H121" s="54"/>
      <c r="I121" s="87"/>
    </row>
    <row r="122" spans="1:11" x14ac:dyDescent="0.2">
      <c r="A122" s="52" t="s">
        <v>180</v>
      </c>
      <c r="B122" s="101" t="s">
        <v>181</v>
      </c>
      <c r="C122" s="101"/>
      <c r="D122" s="101"/>
      <c r="E122" s="101"/>
      <c r="F122" s="101"/>
      <c r="G122" s="101"/>
      <c r="H122" s="54"/>
      <c r="I122" s="87">
        <f>I120/(1-H117)</f>
        <v>0</v>
      </c>
    </row>
    <row r="123" spans="1:11" x14ac:dyDescent="0.2">
      <c r="A123" s="52"/>
      <c r="B123" s="53"/>
      <c r="C123" s="53"/>
      <c r="D123" s="53"/>
      <c r="E123" s="53"/>
      <c r="F123" s="53"/>
      <c r="G123" s="53"/>
      <c r="H123" s="54"/>
      <c r="I123" s="87"/>
    </row>
    <row r="124" spans="1:11" x14ac:dyDescent="0.2">
      <c r="A124" s="57"/>
      <c r="B124" s="102" t="s">
        <v>182</v>
      </c>
      <c r="C124" s="102"/>
      <c r="D124" s="102"/>
      <c r="E124" s="102"/>
      <c r="F124" s="102"/>
      <c r="G124" s="102"/>
      <c r="H124" s="58"/>
      <c r="I124" s="88">
        <f>TRUNC(I122-I120,2)</f>
        <v>0</v>
      </c>
      <c r="K124" s="60"/>
    </row>
    <row r="125" spans="1:11" x14ac:dyDescent="0.2">
      <c r="A125" s="8"/>
      <c r="B125" s="8"/>
      <c r="C125" s="8"/>
      <c r="D125" s="8"/>
      <c r="E125" s="8"/>
      <c r="F125" s="8"/>
      <c r="G125" s="8"/>
      <c r="H125" s="8"/>
      <c r="I125" s="89"/>
    </row>
    <row r="126" spans="1:11" x14ac:dyDescent="0.2">
      <c r="A126" s="103" t="s">
        <v>183</v>
      </c>
      <c r="B126" s="103"/>
      <c r="C126" s="103"/>
      <c r="D126" s="103"/>
      <c r="E126" s="103"/>
      <c r="F126" s="103"/>
      <c r="G126" s="103"/>
      <c r="H126" s="103"/>
      <c r="I126" s="103"/>
      <c r="K126" s="62"/>
    </row>
    <row r="127" spans="1:11" x14ac:dyDescent="0.2">
      <c r="A127" s="98" t="s">
        <v>184</v>
      </c>
      <c r="B127" s="98"/>
      <c r="C127" s="98"/>
      <c r="D127" s="98"/>
      <c r="E127" s="98"/>
      <c r="F127" s="98"/>
      <c r="G127" s="98"/>
      <c r="H127" s="98"/>
      <c r="I127" s="23" t="s">
        <v>58</v>
      </c>
    </row>
    <row r="128" spans="1:11" x14ac:dyDescent="0.2">
      <c r="A128" s="20" t="s">
        <v>28</v>
      </c>
      <c r="B128" s="100" t="str">
        <f>A24</f>
        <v>MÓDULO 1 - COMPOSIÇÃO DA REMUNERAÇÃO</v>
      </c>
      <c r="C128" s="100"/>
      <c r="D128" s="100"/>
      <c r="E128" s="100"/>
      <c r="F128" s="100"/>
      <c r="G128" s="100"/>
      <c r="H128" s="100"/>
      <c r="I128" s="81"/>
      <c r="K128" s="3" t="s">
        <v>83</v>
      </c>
    </row>
    <row r="129" spans="1:11" x14ac:dyDescent="0.2">
      <c r="A129" s="20" t="s">
        <v>30</v>
      </c>
      <c r="B129" s="100" t="str">
        <f>A35</f>
        <v>MÓDULO 2 – ENCARGOS E BENEFÍCIOS ANUAIS, MENSAIS E DIÁRIOS</v>
      </c>
      <c r="C129" s="100"/>
      <c r="D129" s="100"/>
      <c r="E129" s="100"/>
      <c r="F129" s="100"/>
      <c r="G129" s="100"/>
      <c r="H129" s="100"/>
      <c r="I129" s="81"/>
      <c r="K129" s="3" t="s">
        <v>83</v>
      </c>
    </row>
    <row r="130" spans="1:11" x14ac:dyDescent="0.2">
      <c r="A130" s="20" t="s">
        <v>33</v>
      </c>
      <c r="B130" s="100" t="str">
        <f>A69</f>
        <v>MÓDULO 3 – PROVISÃO PARA RESCISÃO</v>
      </c>
      <c r="C130" s="100"/>
      <c r="D130" s="100"/>
      <c r="E130" s="100"/>
      <c r="F130" s="100"/>
      <c r="G130" s="100"/>
      <c r="H130" s="100"/>
      <c r="I130" s="81"/>
      <c r="K130" s="3" t="s">
        <v>83</v>
      </c>
    </row>
    <row r="131" spans="1:11" x14ac:dyDescent="0.2">
      <c r="A131" s="20" t="s">
        <v>36</v>
      </c>
      <c r="B131" s="100" t="str">
        <f>A79</f>
        <v>MÓDULO 4 – CUSTO DE REPOSIÇÃO DO PROFISSIONAL AUSENTE</v>
      </c>
      <c r="C131" s="100"/>
      <c r="D131" s="100"/>
      <c r="E131" s="100"/>
      <c r="F131" s="100"/>
      <c r="G131" s="100"/>
      <c r="H131" s="100"/>
      <c r="I131" s="81"/>
      <c r="K131" s="3" t="s">
        <v>83</v>
      </c>
    </row>
    <row r="132" spans="1:11" x14ac:dyDescent="0.2">
      <c r="A132" s="20" t="s">
        <v>67</v>
      </c>
      <c r="B132" s="100" t="str">
        <f>A99</f>
        <v>MÓDULO 5 – INSUMOS DIVERSOS</v>
      </c>
      <c r="C132" s="100"/>
      <c r="D132" s="100"/>
      <c r="E132" s="100"/>
      <c r="F132" s="100"/>
      <c r="G132" s="100"/>
      <c r="H132" s="100"/>
      <c r="I132" s="81"/>
      <c r="K132" s="3" t="s">
        <v>83</v>
      </c>
    </row>
    <row r="133" spans="1:11" x14ac:dyDescent="0.2">
      <c r="A133" s="23"/>
      <c r="B133" s="98" t="s">
        <v>185</v>
      </c>
      <c r="C133" s="98"/>
      <c r="D133" s="98"/>
      <c r="E133" s="98"/>
      <c r="F133" s="98"/>
      <c r="G133" s="98"/>
      <c r="H133" s="98"/>
      <c r="I133" s="82">
        <f>TRUNC(SUM(I128:I132),2)</f>
        <v>0</v>
      </c>
      <c r="K133" s="3" t="s">
        <v>83</v>
      </c>
    </row>
    <row r="134" spans="1:11" x14ac:dyDescent="0.2">
      <c r="A134" s="20" t="s">
        <v>71</v>
      </c>
      <c r="B134" s="100" t="str">
        <f>A107</f>
        <v>MÓDULO 6 – CUSTOS INDIRETOS, TRIBUTOS E LUCRO</v>
      </c>
      <c r="C134" s="100"/>
      <c r="D134" s="100"/>
      <c r="E134" s="100"/>
      <c r="F134" s="100"/>
      <c r="G134" s="100"/>
      <c r="H134" s="100"/>
      <c r="I134" s="81"/>
      <c r="K134" s="3" t="s">
        <v>83</v>
      </c>
    </row>
    <row r="135" spans="1:11" x14ac:dyDescent="0.2">
      <c r="A135" s="98" t="s">
        <v>186</v>
      </c>
      <c r="B135" s="98"/>
      <c r="C135" s="98"/>
      <c r="D135" s="98"/>
      <c r="E135" s="98"/>
      <c r="F135" s="98"/>
      <c r="G135" s="98"/>
      <c r="H135" s="98"/>
      <c r="I135" s="82">
        <f>TRUNC(SUM(I133:I134),2)</f>
        <v>0</v>
      </c>
    </row>
    <row r="136" spans="1:11" x14ac:dyDescent="0.2">
      <c r="I136" s="60"/>
    </row>
    <row r="137" spans="1:11" x14ac:dyDescent="0.2">
      <c r="B137" s="99" t="s">
        <v>187</v>
      </c>
      <c r="C137" s="99"/>
      <c r="D137" s="99"/>
      <c r="E137" s="99"/>
      <c r="F137" s="99"/>
      <c r="G137" s="99"/>
      <c r="H137" s="99"/>
      <c r="I137" s="81">
        <f>(TRUNC(I128+I39+I50+I130+I131,2)+(H109*(TRUNC(I128+I39+I50+I130+I131,2)))+(H110*(TRUNC(I128+I39+I50+I130+I131+(H109*(TRUNC(I128+I39+I50+I130+I131,2))),2))))/(1-H117)</f>
        <v>0</v>
      </c>
    </row>
    <row r="139" spans="1:11" x14ac:dyDescent="0.2">
      <c r="A139" s="12" t="s">
        <v>188</v>
      </c>
      <c r="B139" s="12" t="e">
        <f>I135/I33</f>
        <v>#DIV/0!</v>
      </c>
    </row>
    <row r="140" spans="1:11" x14ac:dyDescent="0.2">
      <c r="A140" s="62"/>
      <c r="B140" s="12"/>
      <c r="E140" s="64"/>
    </row>
    <row r="141" spans="1:11" x14ac:dyDescent="0.2">
      <c r="A141" s="64"/>
    </row>
    <row r="142" spans="1:11" x14ac:dyDescent="0.2">
      <c r="A142" s="64"/>
    </row>
  </sheetData>
  <mergeCells count="131">
    <mergeCell ref="A5:I5"/>
    <mergeCell ref="A7:I7"/>
    <mergeCell ref="B8:H8"/>
    <mergeCell ref="B9:H9"/>
    <mergeCell ref="B10:H10"/>
    <mergeCell ref="B11:H11"/>
    <mergeCell ref="A17:I17"/>
    <mergeCell ref="B18:H18"/>
    <mergeCell ref="B19:H19"/>
    <mergeCell ref="B20:H20"/>
    <mergeCell ref="B21:H21"/>
    <mergeCell ref="B22:H22"/>
    <mergeCell ref="A13:I13"/>
    <mergeCell ref="A14:B14"/>
    <mergeCell ref="C14:D14"/>
    <mergeCell ref="E14:I14"/>
    <mergeCell ref="A15:B15"/>
    <mergeCell ref="C15:D15"/>
    <mergeCell ref="E15:I15"/>
    <mergeCell ref="K31:T31"/>
    <mergeCell ref="B32:G32"/>
    <mergeCell ref="A33:H33"/>
    <mergeCell ref="A23:I23"/>
    <mergeCell ref="A24:I24"/>
    <mergeCell ref="B25:G25"/>
    <mergeCell ref="B26:G26"/>
    <mergeCell ref="B27:G27"/>
    <mergeCell ref="B28:G28"/>
    <mergeCell ref="A35:I35"/>
    <mergeCell ref="A36:G36"/>
    <mergeCell ref="B37:G37"/>
    <mergeCell ref="B38:G38"/>
    <mergeCell ref="A39:G39"/>
    <mergeCell ref="A40:I40"/>
    <mergeCell ref="B29:G29"/>
    <mergeCell ref="B30:G30"/>
    <mergeCell ref="B31:G31"/>
    <mergeCell ref="B47:G47"/>
    <mergeCell ref="B48:G48"/>
    <mergeCell ref="B49:G49"/>
    <mergeCell ref="A50:G50"/>
    <mergeCell ref="A51:I51"/>
    <mergeCell ref="A52:G52"/>
    <mergeCell ref="A41:G41"/>
    <mergeCell ref="B42:G42"/>
    <mergeCell ref="B43:G43"/>
    <mergeCell ref="B44:G44"/>
    <mergeCell ref="B45:G45"/>
    <mergeCell ref="B46:G46"/>
    <mergeCell ref="B59:G59"/>
    <mergeCell ref="A60:H60"/>
    <mergeCell ref="A61:I61"/>
    <mergeCell ref="A62:I62"/>
    <mergeCell ref="A63:H63"/>
    <mergeCell ref="B64:H64"/>
    <mergeCell ref="B53:G53"/>
    <mergeCell ref="B54:G54"/>
    <mergeCell ref="B55:G55"/>
    <mergeCell ref="B56:G56"/>
    <mergeCell ref="B57:G57"/>
    <mergeCell ref="B58:G58"/>
    <mergeCell ref="B71:G71"/>
    <mergeCell ref="B72:G72"/>
    <mergeCell ref="B73:G73"/>
    <mergeCell ref="B74:G74"/>
    <mergeCell ref="B75:G75"/>
    <mergeCell ref="B76:G76"/>
    <mergeCell ref="B65:H65"/>
    <mergeCell ref="B66:H66"/>
    <mergeCell ref="A67:H67"/>
    <mergeCell ref="A68:I68"/>
    <mergeCell ref="A69:I69"/>
    <mergeCell ref="B70:G70"/>
    <mergeCell ref="B83:G83"/>
    <mergeCell ref="B84:G84"/>
    <mergeCell ref="B85:G85"/>
    <mergeCell ref="B86:G86"/>
    <mergeCell ref="A87:G87"/>
    <mergeCell ref="A88:I88"/>
    <mergeCell ref="A77:G77"/>
    <mergeCell ref="A78:I78"/>
    <mergeCell ref="A79:I79"/>
    <mergeCell ref="A80:G80"/>
    <mergeCell ref="B81:G81"/>
    <mergeCell ref="B82:G82"/>
    <mergeCell ref="B95:H95"/>
    <mergeCell ref="B96:H96"/>
    <mergeCell ref="A97:H97"/>
    <mergeCell ref="A98:I98"/>
    <mergeCell ref="A99:I99"/>
    <mergeCell ref="B100:G100"/>
    <mergeCell ref="A89:G89"/>
    <mergeCell ref="B90:G90"/>
    <mergeCell ref="A91:G91"/>
    <mergeCell ref="A92:I92"/>
    <mergeCell ref="A93:I93"/>
    <mergeCell ref="A94:H94"/>
    <mergeCell ref="B109:G109"/>
    <mergeCell ref="B110:G110"/>
    <mergeCell ref="B111:G111"/>
    <mergeCell ref="B112:G112"/>
    <mergeCell ref="B101:G101"/>
    <mergeCell ref="B102:G102"/>
    <mergeCell ref="B103:G103"/>
    <mergeCell ref="B104:G104"/>
    <mergeCell ref="A105:G105"/>
    <mergeCell ref="A106:I106"/>
    <mergeCell ref="A1:I1"/>
    <mergeCell ref="A3:I3"/>
    <mergeCell ref="A135:H135"/>
    <mergeCell ref="B137:H137"/>
    <mergeCell ref="B129:H129"/>
    <mergeCell ref="B130:H130"/>
    <mergeCell ref="B131:H131"/>
    <mergeCell ref="B132:H132"/>
    <mergeCell ref="B133:H133"/>
    <mergeCell ref="B134:H134"/>
    <mergeCell ref="B120:G120"/>
    <mergeCell ref="B122:G122"/>
    <mergeCell ref="B124:G124"/>
    <mergeCell ref="A126:I126"/>
    <mergeCell ref="A127:H127"/>
    <mergeCell ref="B128:H128"/>
    <mergeCell ref="B113:G113"/>
    <mergeCell ref="B114:G114"/>
    <mergeCell ref="A115:G115"/>
    <mergeCell ref="B116:I116"/>
    <mergeCell ref="B117:G117"/>
    <mergeCell ref="B118:G118"/>
    <mergeCell ref="A107:I107"/>
    <mergeCell ref="B108:G108"/>
  </mergeCells>
  <pageMargins left="0.511811024" right="0.511811024" top="0.78740157499999996" bottom="0.78740157499999996" header="0.31496062000000002" footer="0.31496062000000002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029b56-3411-473c-8dc4-47702cfa7f09" xsi:nil="true"/>
    <lcf76f155ced4ddcb4097134ff3c332f xmlns="e461758b-926b-44e9-b618-2ebbf9c7904c">
      <Terms xmlns="http://schemas.microsoft.com/office/infopath/2007/PartnerControls"/>
    </lcf76f155ced4ddcb4097134ff3c332f>
    <_Flow_SignoffStatus xmlns="e461758b-926b-44e9-b618-2ebbf9c7904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44FDA6D13AE1247A9B0C79979AB1262" ma:contentTypeVersion="18" ma:contentTypeDescription="Crie um novo documento." ma:contentTypeScope="" ma:versionID="ab63741033a26a2935fa5942ad15961e">
  <xsd:schema xmlns:xsd="http://www.w3.org/2001/XMLSchema" xmlns:xs="http://www.w3.org/2001/XMLSchema" xmlns:p="http://schemas.microsoft.com/office/2006/metadata/properties" xmlns:ns2="e461758b-926b-44e9-b618-2ebbf9c7904c" xmlns:ns3="5b029b56-3411-473c-8dc4-47702cfa7f09" targetNamespace="http://schemas.microsoft.com/office/2006/metadata/properties" ma:root="true" ma:fieldsID="3b7fcb3d88a13d0e155947efc41864c3" ns2:_="" ns3:_="">
    <xsd:import namespace="e461758b-926b-44e9-b618-2ebbf9c7904c"/>
    <xsd:import namespace="5b029b56-3411-473c-8dc4-47702cfa7f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61758b-926b-44e9-b618-2ebbf9c790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029b56-3411-473c-8dc4-47702cfa7f0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6a3cf5c-a2c2-48c9-9a13-65b6a4c8224e}" ma:internalName="TaxCatchAll" ma:showField="CatchAllData" ma:web="5b029b56-3411-473c-8dc4-47702cfa7f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CCE337-C9EC-4714-805E-0032FD30ECDF}">
  <ds:schemaRefs>
    <ds:schemaRef ds:uri="http://schemas.microsoft.com/office/2006/metadata/properties"/>
    <ds:schemaRef ds:uri="http://schemas.microsoft.com/office/infopath/2007/PartnerControls"/>
    <ds:schemaRef ds:uri="5b029b56-3411-473c-8dc4-47702cfa7f09"/>
    <ds:schemaRef ds:uri="e461758b-926b-44e9-b618-2ebbf9c7904c"/>
  </ds:schemaRefs>
</ds:datastoreItem>
</file>

<file path=customXml/itemProps2.xml><?xml version="1.0" encoding="utf-8"?>
<ds:datastoreItem xmlns:ds="http://schemas.openxmlformats.org/officeDocument/2006/customXml" ds:itemID="{0F147D2F-6392-4C25-A2D1-356116075B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B1E057-BE97-4A47-9A19-83C1977CF8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61758b-926b-44e9-b618-2ebbf9c7904c"/>
    <ds:schemaRef ds:uri="5b029b56-3411-473c-8dc4-47702cfa7f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Brigada de Incêndio</vt:lpstr>
      <vt:lpstr>BPCdiurnoatual</vt:lpstr>
      <vt:lpstr>BPCnoturnoatual</vt:lpstr>
      <vt:lpstr>Supervisor</vt:lpstr>
      <vt:lpstr>BPCdiurnoatual!Area_de_impressao</vt:lpstr>
      <vt:lpstr>BPCnoturnoatual!Area_de_impressao</vt:lpstr>
      <vt:lpstr>'Brigada de Incêndio'!Area_de_impressao</vt:lpstr>
      <vt:lpstr>Supervisor!Area_de_impressao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Patrick</dc:creator>
  <cp:keywords/>
  <dc:description/>
  <cp:lastModifiedBy>Daniele Ferreira Da Silva</cp:lastModifiedBy>
  <cp:revision/>
  <cp:lastPrinted>2026-02-27T20:39:11Z</cp:lastPrinted>
  <dcterms:created xsi:type="dcterms:W3CDTF">2010-12-08T17:56:29Z</dcterms:created>
  <dcterms:modified xsi:type="dcterms:W3CDTF">2026-02-27T20:39:15Z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0x010100544FDA6D13AE1247A9B0C79979AB1262</vt:lpwstr>
  </property>
  <property fmtid="{D5CDD505-2E9C-101B-9397-08002B2CF9AE}" pid="3" name="MediaServiceImageTags">
    <vt:lpwstr/>
  </property>
</Properties>
</file>